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15" windowWidth="1980" windowHeight="1290"/>
  </bookViews>
  <sheets>
    <sheet name="2015" sheetId="1" r:id="rId1"/>
  </sheets>
  <definedNames>
    <definedName name="Z_029F8405_4109_4C90_9452_9CB564F55088_.wvu.Cols" localSheetId="0" hidden="1">'2015'!#REF!,'2015'!#REF!</definedName>
    <definedName name="Z_029F8405_4109_4C90_9452_9CB564F55088_.wvu.PrintArea" localSheetId="0" hidden="1">'2015'!$A$1:$E$111</definedName>
    <definedName name="Z_029F8405_4109_4C90_9452_9CB564F55088_.wvu.PrintTitles" localSheetId="0" hidden="1">'2015'!$8:$8</definedName>
    <definedName name="Z_029F8405_4109_4C90_9452_9CB564F55088_.wvu.Rows" localSheetId="0" hidden="1">'2015'!$2:$4,'2015'!#REF!,'2015'!#REF!,'2015'!#REF!,'2015'!#REF!,'2015'!#REF!,'2015'!#REF!,'2015'!#REF!,'2015'!#REF!,'2015'!#REF!,'2015'!#REF!,'2015'!#REF!,'2015'!#REF!,'2015'!$37:$37,'2015'!#REF!,'2015'!#REF!,'2015'!#REF!,'2015'!#REF!,'2015'!#REF!,'2015'!#REF!,'2015'!#REF!,'2015'!#REF!,'2015'!#REF!,'2015'!$70:$72,'2015'!#REF!,'2015'!#REF!,'2015'!#REF!,'2015'!#REF!,'2015'!#REF!,'2015'!#REF!,'2015'!#REF!,'2015'!#REF!,'2015'!$99:$110</definedName>
    <definedName name="Z_0A0C246A_0A99_4B39_B427_913980CF730F_.wvu.PrintArea" localSheetId="0" hidden="1">'2015'!$A$1:$E$111</definedName>
    <definedName name="Z_0A0C246A_0A99_4B39_B427_913980CF730F_.wvu.PrintTitles" localSheetId="0" hidden="1">'2015'!$8:$8</definedName>
    <definedName name="Z_1AEA76E6_3F6E_4A4F_B0CE_AE3BA5B6B950_.wvu.Cols" localSheetId="0" hidden="1">'2015'!$C:$H</definedName>
    <definedName name="Z_1AEA76E6_3F6E_4A4F_B0CE_AE3BA5B6B950_.wvu.PrintArea" localSheetId="0" hidden="1">'2015'!$A$1:$I$111</definedName>
    <definedName name="Z_1AEA76E6_3F6E_4A4F_B0CE_AE3BA5B6B950_.wvu.PrintTitles" localSheetId="0" hidden="1">'2015'!$8:$8</definedName>
    <definedName name="Z_1AEA76E6_3F6E_4A4F_B0CE_AE3BA5B6B950_.wvu.Rows" localSheetId="0" hidden="1">'2015'!$17:$18,'2015'!$20:$20,'2015'!$26:$27,'2015'!$31:$35,'2015'!$44:$51,'2015'!$53:$53,'2015'!$55:$110</definedName>
    <definedName name="Z_265F60C1_CA2F_4F79_945B_CC551085FCFC_.wvu.Cols" localSheetId="0" hidden="1">'2015'!$C:$H</definedName>
    <definedName name="Z_265F60C1_CA2F_4F79_945B_CC551085FCFC_.wvu.PrintArea" localSheetId="0" hidden="1">'2015'!$A$1:$I$111</definedName>
    <definedName name="Z_265F60C1_CA2F_4F79_945B_CC551085FCFC_.wvu.PrintTitles" localSheetId="0" hidden="1">'2015'!$8:$8</definedName>
    <definedName name="Z_265F60C1_CA2F_4F79_945B_CC551085FCFC_.wvu.Rows" localSheetId="0" hidden="1">'2015'!$45:$45,'2015'!$79:$79,'2015'!$82:$89,'2015'!$97:$97,'2015'!#REF!</definedName>
    <definedName name="Z_345426D7_A081_42F1_A159_F1B22934ACFC_.wvu.Cols" localSheetId="0" hidden="1">'2015'!$D:$E</definedName>
    <definedName name="Z_345426D7_A081_42F1_A159_F1B22934ACFC_.wvu.PrintArea" localSheetId="0" hidden="1">'2015'!$A$1:$E$111</definedName>
    <definedName name="Z_3952F57D_FB3D_4B40_831F_BBA6010DEC7F_.wvu.PrintArea" localSheetId="0" hidden="1">'2015'!$A$1:$E$111</definedName>
    <definedName name="Z_3952F57D_FB3D_4B40_831F_BBA6010DEC7F_.wvu.Rows" localSheetId="0" hidden="1">'2015'!#REF!,'2015'!$13:$13,'2015'!#REF!,'2015'!#REF!,'2015'!#REF!,'2015'!#REF!,'2015'!#REF!,'2015'!#REF!,'2015'!$30:$30,'2015'!#REF!,'2015'!#REF!,'2015'!$53:$53,'2015'!#REF!,'2015'!#REF!,'2015'!#REF!,'2015'!$69:$70,'2015'!$73:$73,'2015'!#REF!,'2015'!#REF!,'2015'!#REF!,'2015'!#REF!,'2015'!$89:$89,'2015'!#REF!,'2015'!#REF!,'2015'!#REF!,'2015'!#REF!</definedName>
    <definedName name="Z_482A4D36_2326_407E_B562_777334CA22AD_.wvu.Cols" localSheetId="0" hidden="1">'2015'!#REF!</definedName>
    <definedName name="Z_4F252A22_A0F2_42F6_A6A9_A8F987CD22DB_.wvu.Cols" localSheetId="0" hidden="1">'2015'!$D:$E</definedName>
    <definedName name="Z_4F252A22_A0F2_42F6_A6A9_A8F987CD22DB_.wvu.Rows" localSheetId="0" hidden="1">'2015'!$30:$30,'2015'!$37:$37,'2015'!$53:$53</definedName>
    <definedName name="Z_60DA9C43_CB0C_4792_85FA_2F1BFF05263D_.wvu.Rows" localSheetId="0" hidden="1">'2015'!#REF!,'2015'!$13:$13,'2015'!#REF!,'2015'!#REF!,'2015'!#REF!,'2015'!#REF!,'2015'!#REF!,'2015'!$30:$30,'2015'!#REF!,'2015'!#REF!,'2015'!#REF!,'2015'!$53:$53,'2015'!#REF!,'2015'!#REF!,'2015'!#REF!,'2015'!$69:$70,'2015'!$73:$73,'2015'!#REF!,'2015'!#REF!,'2015'!#REF!,'2015'!#REF!,'2015'!#REF!,'2015'!#REF!,'2015'!#REF!,'2015'!#REF!,'2015'!#REF!</definedName>
    <definedName name="Z_65B6B030_C8F8_4EED_B16C_09120AFFD05A_.wvu.Cols" localSheetId="0" hidden="1">'2015'!$D:$E</definedName>
    <definedName name="Z_65B6B030_C8F8_4EED_B16C_09120AFFD05A_.wvu.PrintArea" localSheetId="0" hidden="1">'2015'!$A$1:$E$111</definedName>
    <definedName name="Z_65B6B030_C8F8_4EED_B16C_09120AFFD05A_.wvu.PrintTitles" localSheetId="0" hidden="1">'2015'!$8:$8</definedName>
    <definedName name="Z_65B6B030_C8F8_4EED_B16C_09120AFFD05A_.wvu.Rows" localSheetId="0" hidden="1">'2015'!$45:$45,'2015'!$82:$89</definedName>
    <definedName name="Z_84F98C14_3540_42BF_A298_4A9C6250EA1A_.wvu.Cols" localSheetId="0" hidden="1">'2015'!$D:$E</definedName>
    <definedName name="Z_84F98C14_3540_42BF_A298_4A9C6250EA1A_.wvu.Rows" localSheetId="0" hidden="1">'2015'!$30:$30,'2015'!$37:$37,'2015'!$53:$53</definedName>
    <definedName name="Z_8880928E_8270_434D_9FAA_331131C6FCA5_.wvu.PrintArea" localSheetId="0" hidden="1">'2015'!$A$1:$E$111</definedName>
    <definedName name="Z_8880928E_8270_434D_9FAA_331131C6FCA5_.wvu.Rows" localSheetId="0" hidden="1">'2015'!#REF!,'2015'!#REF!,'2015'!#REF!,'2015'!#REF!,'2015'!#REF!,'2015'!#REF!,'2015'!#REF!,'2015'!#REF!,'2015'!#REF!,'2015'!#REF!,'2015'!#REF!,'2015'!$37:$37,'2015'!#REF!,'2015'!#REF!,'2015'!#REF!,'2015'!#REF!,'2015'!#REF!,'2015'!#REF!,'2015'!#REF!,'2015'!#REF!,'2015'!$69:$69,'2015'!$73:$73,'2015'!#REF!,'2015'!#REF!,'2015'!#REF!,'2015'!#REF!,'2015'!$82:$82,'2015'!$84:$84,'2015'!#REF!,'2015'!#REF!,'2015'!#REF!,'2015'!#REF!,'2015'!#REF!</definedName>
    <definedName name="Z_89E06D88_FB1B_4B94_B026_BA4DE4E053EA_.wvu.Cols" localSheetId="0" hidden="1">'2015'!$D:$E</definedName>
    <definedName name="Z_89E06D88_FB1B_4B94_B026_BA4DE4E053EA_.wvu.PrintTitles" localSheetId="0" hidden="1">'2015'!$8:$9</definedName>
    <definedName name="Z_89E06D88_FB1B_4B94_B026_BA4DE4E053EA_.wvu.Rows" localSheetId="0" hidden="1">'2015'!$30:$30,'2015'!$37:$37,'2015'!$53:$53</definedName>
    <definedName name="Z_9217E9E5_8F39_461A_86F9_404635694B5B_.wvu.Cols" localSheetId="0" hidden="1">'2015'!#REF!,'2015'!#REF!</definedName>
    <definedName name="Z_9217E9E5_8F39_461A_86F9_404635694B5B_.wvu.PrintArea" localSheetId="0" hidden="1">'2015'!$A$1:$E$112</definedName>
    <definedName name="Z_9217E9E5_8F39_461A_86F9_404635694B5B_.wvu.Rows" localSheetId="0" hidden="1">'2015'!#REF!,'2015'!#REF!,'2015'!#REF!,'2015'!#REF!,'2015'!#REF!,'2015'!#REF!,'2015'!#REF!,'2015'!#REF!,'2015'!#REF!,'2015'!#REF!,'2015'!#REF!,'2015'!$37:$37,'2015'!#REF!,'2015'!#REF!,'2015'!#REF!,'2015'!#REF!,'2015'!#REF!,'2015'!#REF!,'2015'!#REF!,'2015'!#REF!,'2015'!#REF!,'2015'!#REF!,'2015'!$70:$72,'2015'!#REF!,'2015'!#REF!,'2015'!#REF!,'2015'!#REF!,'2015'!#REF!,'2015'!#REF!,'2015'!#REF!,'2015'!#REF!,'2015'!$99:$110</definedName>
    <definedName name="Z_92B16D6B_5B46_4871_9864_E362ECC17765_.wvu.Rows" localSheetId="0" hidden="1">'2015'!#REF!,'2015'!#REF!,'2015'!#REF!,'2015'!#REF!,'2015'!#REF!,'2015'!#REF!,'2015'!#REF!,'2015'!#REF!,'2015'!#REF!,'2015'!#REF!,'2015'!#REF!,'2015'!$37:$37,'2015'!#REF!,'2015'!#REF!,'2015'!#REF!</definedName>
    <definedName name="Z_C4338E87_2320_40A9_A7F4_4E9EB783C465_.wvu.Cols" localSheetId="0" hidden="1">'2015'!$D:$E</definedName>
    <definedName name="Z_C4338E87_2320_40A9_A7F4_4E9EB783C465_.wvu.PrintArea" localSheetId="0" hidden="1">'2015'!$A$1:$G$111</definedName>
    <definedName name="Z_C4338E87_2320_40A9_A7F4_4E9EB783C465_.wvu.PrintTitles" localSheetId="0" hidden="1">'2015'!$8:$8</definedName>
    <definedName name="Z_C4338E87_2320_40A9_A7F4_4E9EB783C465_.wvu.Rows" localSheetId="0" hidden="1">'2015'!$45:$45,'2015'!$82:$89</definedName>
    <definedName name="Z_D893C202_744B_463F_91B5_D671355D02EF_.wvu.Cols" localSheetId="0" hidden="1">'2015'!$D:$E</definedName>
    <definedName name="Z_D893C202_744B_463F_91B5_D671355D02EF_.wvu.PrintArea" localSheetId="0" hidden="1">'2015'!$A$1:$E$111</definedName>
    <definedName name="Z_D893C202_744B_463F_91B5_D671355D02EF_.wvu.PrintTitles" localSheetId="0" hidden="1">'2015'!$8:$8</definedName>
    <definedName name="Z_D893C202_744B_463F_91B5_D671355D02EF_.wvu.Rows" localSheetId="0" hidden="1">'2015'!$45:$45,'2015'!$82:$89,'2015'!$110:$110</definedName>
    <definedName name="Z_DA932F02_6CD3_4B7D_A0DB_9B98359B4002_.wvu.Rows" localSheetId="0" hidden="1">'2015'!#REF!,'2015'!$13:$13,'2015'!#REF!,'2015'!#REF!,'2015'!#REF!,'2015'!#REF!,'2015'!#REF!,'2015'!#REF!,'2015'!$30:$30,'2015'!#REF!,'2015'!#REF!,'2015'!#REF!,'2015'!#REF!,'2015'!$53:$53,'2015'!#REF!,'2015'!#REF!,'2015'!#REF!,'2015'!$69:$70,'2015'!$73:$73,'2015'!#REF!,'2015'!#REF!,'2015'!#REF!,'2015'!#REF!,'2015'!#REF!,'2015'!$89:$89,'2015'!#REF!,'2015'!#REF!</definedName>
    <definedName name="Z_E22A676A_AE7D_42C7_9BD0_D178B079FC72_.wvu.Cols" localSheetId="0" hidden="1">'2015'!$D:$E</definedName>
    <definedName name="Z_E22A676A_AE7D_42C7_9BD0_D178B079FC72_.wvu.PrintTitles" localSheetId="0" hidden="1">'2015'!$8:$9</definedName>
    <definedName name="Z_E22A676A_AE7D_42C7_9BD0_D178B079FC72_.wvu.Rows" localSheetId="0" hidden="1">'2015'!$30:$30,'2015'!$37:$37,'2015'!$53:$53</definedName>
    <definedName name="Z_F83F03C5_9057_4DE7_995D_9437D5445B84_.wvu.Cols" localSheetId="0" hidden="1">'2015'!$C:$H</definedName>
    <definedName name="Z_F83F03C5_9057_4DE7_995D_9437D5445B84_.wvu.PrintArea" localSheetId="0" hidden="1">'2015'!$A$1:$I$111</definedName>
    <definedName name="Z_F83F03C5_9057_4DE7_995D_9437D5445B84_.wvu.PrintTitles" localSheetId="0" hidden="1">'2015'!$8:$8</definedName>
    <definedName name="Z_F83F03C5_9057_4DE7_995D_9437D5445B84_.wvu.Rows" localSheetId="0" hidden="1">'2015'!$45:$45,'2015'!$82:$89</definedName>
    <definedName name="_xlnm.Print_Titles" localSheetId="0">'2015'!$8:$8</definedName>
    <definedName name="_xlnm.Print_Area" localSheetId="0">'2015'!$A$1:$I$111</definedName>
  </definedNames>
  <calcPr calcId="124519"/>
  <customWorkbookViews>
    <customWorkbookView name="СВЕТЛАНА - Личное представление" guid="{265F60C1-CA2F-4F79-945B-CC551085FCFC}" mergeInterval="0" personalView="1" maximized="1" xWindow="1" yWindow="1" windowWidth="1366" windowHeight="538" activeSheetId="1"/>
    <customWorkbookView name="silantyeva - Личное представление" guid="{65B6B030-C8F8-4EED-B16C-09120AFFD05A}" mergeInterval="0" personalView="1" maximized="1" xWindow="1" yWindow="1" windowWidth="1024" windowHeight="547" activeSheetId="1"/>
    <customWorkbookView name="holina1 - Личное представление" guid="{84F98C14-3540-42BF-A298-4A9C6250EA1A}" mergeInterval="0" personalView="1" maximized="1" xWindow="1" yWindow="1" windowWidth="789" windowHeight="374" activeSheetId="1"/>
    <customWorkbookView name="Степанова - Личное представление" guid="{E22A676A-AE7D-42C7-9BD0-D178B079FC72}" mergeInterval="0" personalView="1" maximized="1" windowWidth="1020" windowHeight="596" activeSheetId="1"/>
    <customWorkbookView name="budget2 - Личное представление" guid="{E3EB681F-389E-482F-9301-B6DCBA9078B4}" mergeInterval="0" personalView="1" maximized="1" windowWidth="1020" windowHeight="596" activeSheetId="1"/>
    <customWorkbookView name="budget1 - Личное представление" guid="{DA932F02-6CD3-4B7D-A0DB-9B98359B4002}" mergeInterval="0" personalView="1" maximized="1" windowWidth="1020" windowHeight="629" activeSheetId="1"/>
    <customWorkbookView name="smirnova - Личное представление" guid="{8880928E-8270-434D-9FAA-331131C6FCA5}" mergeInterval="0" personalView="1" maximized="1" xWindow="1" yWindow="1" windowWidth="1020" windowHeight="547" activeSheetId="1"/>
    <customWorkbookView name="solovyeva - Личное представление" guid="{482A4D36-2326-407E-B562-777334CA22AD}" mergeInterval="0" personalView="1" maximized="1" windowWidth="1006" windowHeight="588" activeSheetId="1"/>
    <customWorkbookView name="markelova - Личное представление" guid="{18F50EB0-30CA-4C11-8188-BCA791EEB4AD}" mergeInterval="0" personalView="1" maximized="1" windowWidth="1020" windowHeight="592" activeSheetId="1"/>
    <customWorkbookView name="silanova - Личное представление" guid="{92B16D6B-5B46-4871-9864-E362ECC17765}" mergeInterval="0" personalView="1" maximized="1" windowWidth="1020" windowHeight="596" activeSheetId="1"/>
    <customWorkbookView name="borisova - Личное представление" guid="{029F8405-4109-4C90-9452-9CB564F55088}" mergeInterval="0" personalView="1" maximized="1" windowWidth="1020" windowHeight="596" activeSheetId="1"/>
    <customWorkbookView name="oleynikova - Личное представление" guid="{84E2C310-822F-4263-AB22-E9E3179B5646}" mergeInterval="0" personalView="1" maximized="1" windowWidth="796" windowHeight="437" activeSheetId="1"/>
    <customWorkbookView name="andreeva - Личное представление" guid="{9217E9E5-8F39-461A-86F9-404635694B5B}" mergeInterval="0" personalView="1" maximized="1" windowWidth="1020" windowHeight="596" activeSheetId="1"/>
    <customWorkbookView name="budget6 - Личное представление" guid="{60DA9C43-CB0C-4792-85FA-2F1BFF05263D}" mergeInterval="0" personalView="1" maximized="1" windowWidth="985" windowHeight="583" activeSheetId="1"/>
    <customWorkbookView name="Олейникова - Личное представление" guid="{3952F57D-FB3D-4B40-831F-BBA6010DEC7F}" mergeInterval="0" personalView="1" maximized="1" xWindow="1" yWindow="1" windowWidth="1020" windowHeight="547" activeSheetId="1"/>
    <customWorkbookView name="parfilova - Личное представление" guid="{A4C69885-0C8B-4D44-A2A9-8C5BB4ADAAFD}" mergeInterval="0" personalView="1" maximized="1" xWindow="1" yWindow="1" windowWidth="1280" windowHeight="804" activeSheetId="1"/>
    <customWorkbookView name="sovety - Личное представление" guid="{0A0C246A-0A99-4B39-B427-913980CF730F}" mergeInterval="0" personalView="1" maximized="1" windowWidth="1020" windowHeight="596" activeSheetId="1" showComments="commIndAndComment"/>
    <customWorkbookView name="budget9 - Личное представление" guid="{345426D7-A081-42F1-A159-F1B22934ACFC}" mergeInterval="0" personalView="1" maximized="1" xWindow="1" yWindow="1" windowWidth="1004" windowHeight="538" activeSheetId="1"/>
    <customWorkbookView name="budget5 - Личное представление" guid="{89E06D88-FB1B-4B94-B026-BA4DE4E053EA}" mergeInterval="0" personalView="1" maximized="1" xWindow="1" yWindow="1" windowWidth="1020" windowHeight="547" activeSheetId="1"/>
    <customWorkbookView name="budget3 - Личное представление" guid="{4F252A22-A0F2-42F6-A6A9-A8F987CD22DB}" mergeInterval="0" personalView="1" maximized="1" windowWidth="1020" windowHeight="592" activeSheetId="1"/>
    <customWorkbookView name="ershova - Личное представление" guid="{D893C202-744B-463F-91B5-D671355D02EF}" mergeInterval="0" personalView="1" maximized="1" xWindow="1" yWindow="1" windowWidth="1280" windowHeight="804" activeSheetId="1"/>
    <customWorkbookView name="bakaeva - Личное представление" guid="{C4338E87-2320-40A9-A7F4-4E9EB783C465}" mergeInterval="0" personalView="1" maximized="1" xWindow="1" yWindow="1" windowWidth="1020" windowHeight="547" activeSheetId="1"/>
    <customWorkbookView name="holina - Личное представление" guid="{F83F03C5-9057-4DE7-995D-9437D5445B84}" mergeInterval="0" personalView="1" maximized="1" xWindow="1" yWindow="1" windowWidth="800" windowHeight="458" activeSheetId="1"/>
    <customWorkbookView name="Галина - Личное представление" guid="{1AEA76E6-3F6E-4A4F-B0CE-AE3BA5B6B950}" mergeInterval="0" personalView="1" maximized="1" xWindow="1" yWindow="1" windowWidth="1600" windowHeight="669" activeSheetId="1"/>
  </customWorkbookViews>
</workbook>
</file>

<file path=xl/calcChain.xml><?xml version="1.0" encoding="utf-8"?>
<calcChain xmlns="http://schemas.openxmlformats.org/spreadsheetml/2006/main">
  <c r="I110" i="1"/>
  <c r="I36"/>
  <c r="I38"/>
  <c r="I104"/>
  <c r="I40"/>
  <c r="I107" l="1"/>
  <c r="I109"/>
  <c r="I103"/>
  <c r="I99" s="1"/>
  <c r="C104"/>
  <c r="H104"/>
  <c r="I58"/>
  <c r="I57" s="1"/>
  <c r="I56" l="1"/>
  <c r="I55" s="1"/>
  <c r="I23"/>
  <c r="I21" s="1"/>
  <c r="C12"/>
  <c r="D12"/>
  <c r="E12"/>
  <c r="F12"/>
  <c r="G12"/>
  <c r="H12"/>
  <c r="I12"/>
  <c r="G13"/>
  <c r="G14"/>
  <c r="G15"/>
  <c r="C16"/>
  <c r="D16"/>
  <c r="E16"/>
  <c r="F16"/>
  <c r="F11" s="1"/>
  <c r="G16"/>
  <c r="H16"/>
  <c r="I16"/>
  <c r="G17"/>
  <c r="G18"/>
  <c r="G19"/>
  <c r="G20"/>
  <c r="C26"/>
  <c r="G26" s="1"/>
  <c r="D26"/>
  <c r="E26"/>
  <c r="H26"/>
  <c r="I26"/>
  <c r="G27"/>
  <c r="C28"/>
  <c r="G28" s="1"/>
  <c r="D28"/>
  <c r="E28"/>
  <c r="H28"/>
  <c r="I28"/>
  <c r="G29"/>
  <c r="G30"/>
  <c r="C31"/>
  <c r="G31" s="1"/>
  <c r="D31"/>
  <c r="E31"/>
  <c r="H31"/>
  <c r="I31"/>
  <c r="G32"/>
  <c r="G33"/>
  <c r="G34"/>
  <c r="G35"/>
  <c r="C36"/>
  <c r="G36" s="1"/>
  <c r="D36"/>
  <c r="E36"/>
  <c r="H36"/>
  <c r="G37"/>
  <c r="H43"/>
  <c r="G44"/>
  <c r="G45"/>
  <c r="I45" s="1"/>
  <c r="C46"/>
  <c r="C43" s="1"/>
  <c r="G43" s="1"/>
  <c r="D46"/>
  <c r="D43" s="1"/>
  <c r="E46"/>
  <c r="E43" s="1"/>
  <c r="G47"/>
  <c r="G48"/>
  <c r="G49"/>
  <c r="G50"/>
  <c r="G51"/>
  <c r="G52"/>
  <c r="G53"/>
  <c r="G54"/>
  <c r="H57"/>
  <c r="C58"/>
  <c r="C57" s="1"/>
  <c r="D58"/>
  <c r="D57" s="1"/>
  <c r="E58"/>
  <c r="E57" s="1"/>
  <c r="F58"/>
  <c r="F57" s="1"/>
  <c r="G59"/>
  <c r="G60"/>
  <c r="C67"/>
  <c r="C66" s="1"/>
  <c r="C61" s="1"/>
  <c r="D67"/>
  <c r="D66" s="1"/>
  <c r="D61" s="1"/>
  <c r="E67"/>
  <c r="E66" s="1"/>
  <c r="E61" s="1"/>
  <c r="F67"/>
  <c r="F66" s="1"/>
  <c r="F61" s="1"/>
  <c r="H67"/>
  <c r="H66" s="1"/>
  <c r="H61" s="1"/>
  <c r="G68"/>
  <c r="G69"/>
  <c r="G70"/>
  <c r="G71"/>
  <c r="G72"/>
  <c r="G73"/>
  <c r="G76"/>
  <c r="G78"/>
  <c r="G79"/>
  <c r="G80"/>
  <c r="G81"/>
  <c r="C90"/>
  <c r="C77" s="1"/>
  <c r="D90"/>
  <c r="D77" s="1"/>
  <c r="E90"/>
  <c r="E77" s="1"/>
  <c r="F90"/>
  <c r="F77" s="1"/>
  <c r="H90"/>
  <c r="H77" s="1"/>
  <c r="G92"/>
  <c r="G93"/>
  <c r="G94"/>
  <c r="G95"/>
  <c r="G96"/>
  <c r="G97"/>
  <c r="G98"/>
  <c r="C99"/>
  <c r="D99"/>
  <c r="E99"/>
  <c r="F99"/>
  <c r="G101"/>
  <c r="G99" s="1"/>
  <c r="C103"/>
  <c r="H103"/>
  <c r="H99" s="1"/>
  <c r="H109"/>
  <c r="G58" l="1"/>
  <c r="G57" s="1"/>
  <c r="G90"/>
  <c r="G67"/>
  <c r="G66" s="1"/>
  <c r="G61" s="1"/>
  <c r="G77"/>
  <c r="E56"/>
  <c r="C56"/>
  <c r="F56"/>
  <c r="H56"/>
  <c r="H55" s="1"/>
  <c r="H111" s="1"/>
  <c r="D56"/>
  <c r="G46"/>
  <c r="I43" s="1"/>
  <c r="E11"/>
  <c r="C11"/>
  <c r="G11" s="1"/>
  <c r="H11"/>
  <c r="D11"/>
  <c r="D55" l="1"/>
  <c r="D111"/>
  <c r="F55"/>
  <c r="F111"/>
  <c r="E55"/>
  <c r="E111"/>
  <c r="C55"/>
  <c r="C111"/>
  <c r="I11"/>
  <c r="I10" s="1"/>
  <c r="G56"/>
  <c r="G111" s="1"/>
  <c r="G55" l="1"/>
</calcChain>
</file>

<file path=xl/sharedStrings.xml><?xml version="1.0" encoding="utf-8"?>
<sst xmlns="http://schemas.openxmlformats.org/spreadsheetml/2006/main" count="219" uniqueCount="199">
  <si>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</si>
  <si>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</si>
  <si>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</si>
  <si>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1 16 08000 01 0000 140</t>
  </si>
  <si>
    <t>1 16 28000 01 0000 140</t>
  </si>
  <si>
    <t xml:space="preserve"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</si>
  <si>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</si>
  <si>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тыс.руб.</t>
  </si>
  <si>
    <t>Дотации бюджетам  на поддержку мер по обеспечению сбалансированности бюджетов</t>
  </si>
  <si>
    <t>Субвенции бюджетам муниципальных районов на выполнение  передаваемых полномочий  субъектов РФ</t>
  </si>
  <si>
    <t>2 02 03999 05 0000 151</t>
  </si>
  <si>
    <t>2 02 02999 05 0000 151</t>
  </si>
  <si>
    <t>2 02 03015 05 0000 151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</si>
  <si>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</si>
  <si>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</si>
  <si>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1 05 02010 02 0000 110</t>
  </si>
  <si>
    <t>1 05 03010 01 0000 110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</si>
  <si>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</si>
  <si>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</si>
  <si>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</si>
  <si>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</si>
  <si>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1 12 01010 01 0000 120</t>
  </si>
  <si>
    <t>1 12 01020 01 0000 120</t>
  </si>
  <si>
    <t>1 12 01030 01 0000 120</t>
  </si>
  <si>
    <t>1 12 01040 01 0000 120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</si>
  <si>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</si>
  <si>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1 16 03010 01 0000 140</t>
  </si>
  <si>
    <t>Субвенции бюджетам  муниципальных районов  на  поддержку северного оленеводства и табунного коневодства</t>
  </si>
  <si>
    <t>116 25020 01 0000 140</t>
  </si>
  <si>
    <t>БЕЗВОЗМЕЗДНЫЕ ПОСТУПЛЕНИЯ ОТ ДРУГИХ БЮДЖЕТОВ БЮДЖЕТНОЙ СИСТЕМЫ РОССИЙСКОЙ ФЕДЕРАЦИИ</t>
  </si>
  <si>
    <t>Денежные взыскания  (штрафы) за административные правонарушения области государственного регулирования производства и оборота этилового спирта, алкогольной и спиртосодержащей продукции</t>
  </si>
  <si>
    <t xml:space="preserve">Межбюджетные трансферты,передаваемые бюджетам муниципальных районов на комплектование книжных фондов библиотек муниципальных образований </t>
  </si>
  <si>
    <t>2 02 04025 05 0000 151</t>
  </si>
  <si>
    <t>Коды бюджетной классификации</t>
  </si>
  <si>
    <t>ГОСУДАРСТВЕННАЯ ПОШЛИНА</t>
  </si>
  <si>
    <t>Прочие субвенции бюджетам муниципальных районов, в том числе:</t>
  </si>
  <si>
    <t>к решению Совета МО "Икрянинский район"</t>
  </si>
  <si>
    <t>Приложение № 1</t>
  </si>
  <si>
    <t>Прочие субсидии бюджетам муниципальных районов, в том числе: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</si>
  <si>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</si>
  <si>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по делам, рассматриваемым в судах общей юрисдикции, мировыми судьями (за исключением  Верховного Суда РФ)</t>
  </si>
  <si>
    <t>1 16 25000 00 0000 140</t>
  </si>
  <si>
    <t>ПЛАТЕЖИ ПРИ ПОЛЬЗОВАНИИ ПРИРОДНЫМИ РЕСУРСАМИ</t>
  </si>
  <si>
    <t>1 12 00000 00 0000 000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</si>
  <si>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</si>
  <si>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</si>
  <si>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</si>
  <si>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</si>
  <si>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</si>
  <si>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</si>
  <si>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2 02 00000 00 0000 000</t>
  </si>
  <si>
    <t>Дотации бюджетам субъектов Российской Федерации и муниципальных образований</t>
  </si>
  <si>
    <t>2 02 01000 00 0000 151</t>
  </si>
  <si>
    <t>Дотации на выравнивание бюджетной обеспеченности</t>
  </si>
  <si>
    <t>2 02 01001 00 0000 151</t>
  </si>
  <si>
    <t>2 02 01003 00 0000 151</t>
  </si>
  <si>
    <t>Субсидии бюджетам субъектов Российской Федерации и муниципальным образованиям (межбюджетные субсидии)</t>
  </si>
  <si>
    <t>2 02 02000 00 0000 151</t>
  </si>
  <si>
    <t>2 02 03048 05 0000 151</t>
  </si>
  <si>
    <t>2 02 03044 05 0000 151</t>
  </si>
  <si>
    <t>2 02 03045 05 0000 151</t>
  </si>
  <si>
    <t>2 02 03042 05 0000 151</t>
  </si>
  <si>
    <t>2 02 03041 05 0000 151</t>
  </si>
  <si>
    <t>2 02 03029 05 0000 151</t>
  </si>
  <si>
    <t>2 02 03024 05 0000 151</t>
  </si>
  <si>
    <t>2 02 03021 05 0000 151</t>
  </si>
  <si>
    <t xml:space="preserve"> 1 08 03010 01 0000 110</t>
  </si>
  <si>
    <t>1 08 00000 00 0000 000</t>
  </si>
  <si>
    <t>1 05 00000 00 0000 000</t>
  </si>
  <si>
    <t>1 01 02030 01 0000 110</t>
  </si>
  <si>
    <t>1 01 02020 01 0000 110</t>
  </si>
  <si>
    <t>1 01 02010 01 0000 110</t>
  </si>
  <si>
    <t>1 01 02000 01 0000 110</t>
  </si>
  <si>
    <t>2 02 03046 05 0000 151</t>
  </si>
  <si>
    <t>1 00 00000 00 0000 000</t>
  </si>
  <si>
    <t>Прочие субсидии</t>
  </si>
  <si>
    <t>2 02 02999 00 0000 151</t>
  </si>
  <si>
    <t>Субвенции бюджетам субъектов Российской Федерации и муниципальных образований</t>
  </si>
  <si>
    <t>2 02 03000 00 0000 151</t>
  </si>
  <si>
    <t>Денежные взыскания (штрафы) за нарушение законодательства об особо охраняемых природных территориях</t>
  </si>
  <si>
    <t>Денежные взыскания (штрафы) за нарушение законодательства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</si>
  <si>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</si>
  <si>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</si>
  <si>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116 25030 01 0000 140</t>
  </si>
  <si>
    <t>116 25050 01 0000 140</t>
  </si>
  <si>
    <t>116 25060 01 0000 140</t>
  </si>
  <si>
    <t>Иные межбюджетные трансферты</t>
  </si>
  <si>
    <t>2 02 04000 00 0000 151</t>
  </si>
  <si>
    <t>2 02 03043 05 0000 151</t>
  </si>
  <si>
    <t>Субвенция  для осуществления  органами местного самоуправлениямуниципальных образований Астраханской области государственных полномочий по образованию и организации деятельности комиссий по делам несовершеннолетних</t>
  </si>
  <si>
    <t>Субвенция на исполнение расходных обязательств по образованию и обеспечению деятельности административных комиссий</t>
  </si>
  <si>
    <t>Субвенция на осуществлениегосударственной поддержки сельскохозяйственного производства</t>
  </si>
  <si>
    <t>Субвенция на осуществление управленческих функций органами местного самоуправления по поддержке сельскохозяйственного производства</t>
  </si>
  <si>
    <t>Субвенция  на компенсацию части затрат по страхованию урожая  селскохозяйственных культур, урожая многолетних насаждений и посадок многолетних насаждений</t>
  </si>
  <si>
    <t>Субвенции бюджетам  муниципальных районов  на поддержку племенного животноводства</t>
  </si>
  <si>
    <t>Cубсидия на оплату труда работников муниципальных централизованных бухгалтерий, обслуживающих муниципальные  образовательные  учреждения</t>
  </si>
  <si>
    <t>Субвенции бюджетам муниципальных  районов  на ежемесячное денежное вознаграждение за классное руководство</t>
  </si>
  <si>
    <t>ПЛАНОВЫЙ          ПЕРИОД                     2015год</t>
  </si>
  <si>
    <t>Приложение  1</t>
  </si>
  <si>
    <t>тыс.руб</t>
  </si>
  <si>
    <t>Субвенции бюджетам муниципальных районов  на  осуществление первичного  воинского учета на территориях, где отсутствуют военные комиссариаты</t>
  </si>
  <si>
    <t>Субвенции бюджетам муниципальных районов на  компенсации части родительской платы 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</si>
  <si>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Субвенция бюджетам муниципальных районов на компенсацию части затрат на приобретение  средств химизации</t>
  </si>
  <si>
    <t>Субвенции  бюджетам муниципальных районов на возмещение сельскохозяйственным товаропроизводителям, организациям агропромышленного комплекса независимо от их организационно-правовых форм  и крестьянским (фермерским) хозяйствам, сельскохозяйственным потребительским кооперативам части затрат на уплату 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2004 -2012 годах на срок от 2 до 10 лет</t>
  </si>
  <si>
    <t>Субвенции бюджетам муниципальных районов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2005 -2012 годах на срок до 8 лет</t>
  </si>
  <si>
    <t xml:space="preserve">Субвенции бюджетам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полученным в российских кредитных организациях на приобретение племенного материала рыб, техники и оборудования для промышленного рыбоводства на срок  до пяти лет, на строительство, реконструкцию и модернизацию комплексов (ферм) в 2007-2012  годах для  осуществления промышленного рыбоводства, в 2012 году для разведения одомашненых видов пород рыб </t>
  </si>
  <si>
    <t>Субвенции бюджетам муниципальных районов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2009-2012 годах на срок до 1 года</t>
  </si>
  <si>
    <t>БЮДЖЕТ                              2014год</t>
  </si>
  <si>
    <t>104848,0</t>
  </si>
  <si>
    <t>1 16 43050 05 0000 140</t>
  </si>
  <si>
    <t xml:space="preserve">Налог  на  доходы   физических   лиц   с доходов,  источником  которых   является налоговый агент, за исключением доходов,в отношении которых исчисление и  уплата налога осуществляются в соответствии  со статьями 227, 227.1 и 228 НК РФ  </t>
  </si>
  <si>
    <t xml:space="preserve">Налог, взимаемый в связи  с  применением упрощенной системы налогообложения  </t>
  </si>
  <si>
    <t xml:space="preserve">Налог, взимаемый в связи  с  применением патентной    системы    налогообложения,зачисляемый  в   бюджеты  муниципальных районов 
</t>
  </si>
  <si>
    <t>1 05 01000 00 0000 110</t>
  </si>
  <si>
    <t>1 05 04000 02 0000 110</t>
  </si>
  <si>
    <t xml:space="preserve">Денежные взыскания (штрафы) за нарушение законодательства Российской Федерации об административных        правонарушениях,предусмотренные  статьей  20.25  Кодекса                             Российской Федерации об административных правонарушениях  </t>
  </si>
  <si>
    <t>ПЛАНОВЫЙ          ПЕРИОД                     2016год</t>
  </si>
  <si>
    <t>Субвенция,  предоставляемая органам  местного самоуправления  на осуществление  отдельных государственных полномочий  Астраханской области в области санитарно-эпидемиологичсеского  благополучия  населения</t>
  </si>
  <si>
    <t>Субсидия на возмещение затрат по выполнению непрофильных функций в муниципальных общеобразовательных организациях  Астраханской области</t>
  </si>
  <si>
    <t>изменения (январь)</t>
  </si>
  <si>
    <t>от ___________________2014г №____________</t>
  </si>
  <si>
    <t>Cубсидия на реализацию государственной  программы "Развитие дорожного хозяйства Астраханской области на 2012-2016 годы и на перспективу до 2020 года"</t>
  </si>
  <si>
    <t>уточнение апрель</t>
  </si>
  <si>
    <t>2 02 02088 05 0000 151</t>
  </si>
  <si>
    <t>Субсидия муниципальным образованиям на обеспечение мероприятий по переселению граждан из аварийного жилого фонда с учетом необходимости развития малоэтажного жилого строительства(средства фонда госкорпорации)</t>
  </si>
  <si>
    <t>Субсидия муниципальным образованиям на обеспечение мероприятий по переселению граждан из аварийного жилого фонда с учетом необходимости развития малоэтажного жилого строительства(средства бюджета АО)</t>
  </si>
  <si>
    <t>2 02 02089 05 0000 151</t>
  </si>
  <si>
    <t>2 02 02077 05 0000 151</t>
  </si>
  <si>
    <t>Субсидия на реализацию мероприятий по развитию водохозяйственного комплекса</t>
  </si>
  <si>
    <t>Субсидия на софинансирование объектов капитального строительства муниципальной собственности невключенные в государственные программы</t>
  </si>
  <si>
    <t>Субвенциии на обеспечение гоударственных гарантийреализации прав  на получение общедоступного и бесплатного дошкольного образования в муниципальных дошкольных образовательных организациях</t>
  </si>
  <si>
    <t>Субвенциии на обеспечение гоударственных гарантийреализации 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 детей вмуниципальных общеобразовательныхорганизациях</t>
  </si>
  <si>
    <t>2 02 04012 05 0000 151</t>
  </si>
  <si>
    <t xml:space="preserve">Межбюджетные трансферты, передаваемые бюджетам муниципального района для компенсации дополнительных расходов, возникших в результате решений, принятых органами власти другого уровня </t>
  </si>
  <si>
    <t>Возврат остатков субсидий, субвенций и иных межбюджетных  трансфертов, имеющих целевое  назначение,  прошлых   лет   из бюджетов муниципальных районов</t>
  </si>
  <si>
    <t xml:space="preserve">2 19 05000 05 0000 151   </t>
  </si>
  <si>
    <t xml:space="preserve">Возврат остатков субсидий, субвенций и иных межбюджетных трансфертов, имеющих целевое назначение, прошлых лет </t>
  </si>
  <si>
    <t xml:space="preserve">2 19 00000 00 0000 000   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</si>
  <si>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</si>
  <si>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 на мероприятия, связанные с исполнением наказов избирателей депутатам Думы Астраханской области</t>
  </si>
  <si>
    <t>2 02 04999 00 0000 151</t>
  </si>
  <si>
    <t>2 02 04999 05 0000 151</t>
  </si>
  <si>
    <t>Субсидия на реализацию государственной программы "Развитие культуры села Астраханской области на 2013-2020 годы"</t>
  </si>
  <si>
    <t>Субсидия  на реализацию государственной программы "Комплексная модернизация системы образования Астраханской области на 2011-2015 годы"</t>
  </si>
  <si>
    <t>Cубсидия на реализацию государственной программы "Организация отдыха, оздоровления и занятости детей и молодежи Астраханской области на 2013-2017 годы"</t>
  </si>
  <si>
    <t>Субсидия на реализацию мероприятий по государственной программы "Устойчивое развитие сельскохозяйственных территорий Астраханской областина 2014-2017 годы и на период до 2020 года"</t>
  </si>
  <si>
    <t>Субсидия на реализацию государственной программы "Развитие физической культуры и спорта на 2011-2015 годы"</t>
  </si>
  <si>
    <t>Субсидия из бюджета Астраханской области муниципальным образованиям Астраханской области в целях организации отдыха в палаточных лагерях</t>
  </si>
  <si>
    <t xml:space="preserve">            ДОХОДЫ БЮДЖЕТА МО "ИКРЯНИНСКИЙ СЕЛЬСОВЕТ " НА 2015 год </t>
  </si>
  <si>
    <t xml:space="preserve">НАЛОГИ НА ИМУЩЕСТВО 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</si>
  <si>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</si>
  <si>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 xml:space="preserve">Земельный налог </t>
  </si>
  <si>
    <t>Земельный налог по ставкам, установленным пп.1 п. 1 статьи 394 НК РФ и применяемым к объектам налогообложения расположенным в границах поселений</t>
  </si>
  <si>
    <t xml:space="preserve">Земельный налог по ставке, установленной пп.2 п.1 ст.394 НК РФ и применяемым к объектам налогообложения расположенным в границах поселений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</si>
  <si>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муниципальных, бюджетных и автономных учреждений</t>
  </si>
  <si>
    <t>Доходы от сдачи в аренду имущества 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</si>
  <si>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</si>
  <si>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поселений</t>
  </si>
  <si>
    <t>1 13 00000 00 0000 000</t>
  </si>
  <si>
    <t xml:space="preserve"> 1 13 01995 10 0000 130</t>
  </si>
  <si>
    <t xml:space="preserve">Доходы от продажи земельных участков, находящихся в собственности поселений за исключением земельных участков муниципальных бюджетных и автономных учреждений </t>
  </si>
  <si>
    <t xml:space="preserve"> 1 14 06025 10 0000 430</t>
  </si>
  <si>
    <t>Денежные взыскания (штрафы) за нарушение законодательства РФ о размещении заказов на поставки товаров, выполнение работ, оказания услуг для нужд поселения</t>
  </si>
  <si>
    <t>1 16 33050 10 0000 140</t>
  </si>
  <si>
    <t>Прочие поступления от денежных взысканий (штрафов)  и иных сумм в возмещение ущерба, зачисляемые в бюджеты поселений</t>
  </si>
  <si>
    <t>1 16 90050 10 0000 140</t>
  </si>
  <si>
    <t>НАЛОГ НА ДОХОДЫ ФИЗИЧЕСКИХ ЛИЦ</t>
  </si>
  <si>
    <t xml:space="preserve"> 1 06 00000 00 0000 000</t>
  </si>
  <si>
    <t xml:space="preserve"> 1 06 01030 10 1000 110</t>
  </si>
  <si>
    <t>1 06 06000 00 0000 110</t>
  </si>
  <si>
    <t xml:space="preserve"> 1 06 06013 10 1000 110</t>
  </si>
  <si>
    <t xml:space="preserve"> 1 06 06023 10 1000 110</t>
  </si>
  <si>
    <t>1 11 00000 00 0000 120</t>
  </si>
  <si>
    <t xml:space="preserve"> 1 11 05025 10 0000 120</t>
  </si>
  <si>
    <t xml:space="preserve"> 1 11 05035 10 0000 120</t>
  </si>
  <si>
    <t xml:space="preserve"> к решению Совета МО "Икрянинский сельсовет"</t>
  </si>
  <si>
    <t>Дотации бюджетам  поселений на выравнивание бюджетной обеспеченности</t>
  </si>
  <si>
    <t>2 02 01001 10 0000 151</t>
  </si>
  <si>
    <t xml:space="preserve">ИТОГО ДОХОДОВ </t>
  </si>
  <si>
    <t>НАЛОГОВЫЕ И НЕНАЛОГОВЫЕ ДОХОДЫ</t>
  </si>
  <si>
    <t>0 00 00000 00 0000 000</t>
  </si>
  <si>
    <t xml:space="preserve">Бюджет  на  2015 год                                   </t>
  </si>
  <si>
    <t>тыс.рублей</t>
  </si>
  <si>
    <t>НАИМЕНОВАНИЕ ПОКАЗАТЕЛЯ</t>
  </si>
  <si>
    <t>Прочие межбюджетные трансферты, передаваемые бюджетам сельских поселений</t>
  </si>
  <si>
    <t>2 02 04999 10 0000 151</t>
  </si>
  <si>
    <t>2 02 04053 10 0000 151</t>
  </si>
  <si>
    <t xml:space="preserve">Межбюджетные трансферты, передаваемые бюджетам сельских поселений на государственную поддержку  лучших работников муниципальных учреждений культуры, находящихся на территории сельских поселений </t>
  </si>
  <si>
    <t>ПРОЧИЕ БЕЗВОЗМЕЗДНЫЕ ПОСТУПЛЕНИЯ</t>
  </si>
  <si>
    <t>Прочие безвозмездные поступления в бюджеты сельских поселений</t>
  </si>
  <si>
    <t>2 07 00000 00 0000 000</t>
  </si>
  <si>
    <t>2 07 05030 10 0000 000</t>
  </si>
  <si>
    <t>Доходы от реализации имущества , находящегося всобственности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 )</t>
  </si>
  <si>
    <t xml:space="preserve"> 1 14 02053 10 0000 410</t>
  </si>
  <si>
    <t xml:space="preserve">                              от 12.11.2015 № 38/14</t>
  </si>
  <si>
    <t>Доходы от компенсации затрат государства</t>
  </si>
  <si>
    <t>Прочие доходы от компенсации затрат государства</t>
  </si>
  <si>
    <t xml:space="preserve"> 1 13 02000 00 0000 130</t>
  </si>
  <si>
    <t xml:space="preserve"> 1 13 02990 00 0000 130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</si>
</sst>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000000"/>
  </numFmts>
  <fonts count="17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Arial Cyr"/>
      <charset val="204"/>
    </font>
    <font>
      <sz val="18"/>
      <name val="Cambria"/>
      <family val="1"/>
      <charset val="204"/>
    </font>
    <font>
      <sz val="18"/>
      <color indexed="8"/>
      <name val="Cambria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6"/>
      <name val="Times New Roman"/>
      <family val="1"/>
      <charset val="204"/>
    </font>
    <font>
      <sz val="18"/>
      <color rgb="FFFF0000"/>
      <name val="Cambria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13">
    <xf numFmtId="0" fontId="0" fillId="0" borderId="0" xfId="0"/>
    <xf numFmtId="0" fontId="2" fillId="2" borderId="0" xfId="0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/>
    <xf numFmtId="164" fontId="8" fillId="2" borderId="0" xfId="0" applyNumberFormat="1" applyFont="1" applyFill="1"/>
    <xf numFmtId="0" fontId="5" fillId="2" borderId="0" xfId="0" applyFont="1" applyFill="1"/>
    <xf numFmtId="164" fontId="5" fillId="2" borderId="0" xfId="0" applyNumberFormat="1" applyFont="1" applyFill="1"/>
    <xf numFmtId="165" fontId="7" fillId="2" borderId="0" xfId="0" applyNumberFormat="1" applyFont="1" applyFill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Fill="1"/>
    <xf numFmtId="164" fontId="7" fillId="0" borderId="0" xfId="0" applyNumberFormat="1" applyFont="1" applyFill="1"/>
    <xf numFmtId="165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/>
    </xf>
    <xf numFmtId="0" fontId="2" fillId="0" borderId="4" xfId="0" applyFont="1" applyFill="1" applyBorder="1"/>
    <xf numFmtId="164" fontId="2" fillId="0" borderId="1" xfId="0" applyNumberFormat="1" applyFont="1" applyFill="1" applyBorder="1"/>
    <xf numFmtId="43" fontId="13" fillId="0" borderId="1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3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wrapText="1"/>
    </xf>
    <xf numFmtId="164" fontId="10" fillId="0" borderId="4" xfId="0" applyNumberFormat="1" applyFont="1" applyFill="1" applyBorder="1" applyAlignment="1">
      <alignment horizontal="center" wrapText="1"/>
    </xf>
    <xf numFmtId="164" fontId="10" fillId="0" borderId="3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 wrapText="1"/>
    </xf>
    <xf numFmtId="164" fontId="10" fillId="0" borderId="3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wrapText="1"/>
    </xf>
    <xf numFmtId="164" fontId="10" fillId="0" borderId="7" xfId="0" applyNumberFormat="1" applyFont="1" applyFill="1" applyBorder="1" applyAlignment="1">
      <alignment horizontal="center" wrapText="1"/>
    </xf>
    <xf numFmtId="166" fontId="13" fillId="0" borderId="1" xfId="0" applyNumberFormat="1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center"/>
    </xf>
    <xf numFmtId="165" fontId="10" fillId="0" borderId="2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4" fillId="0" borderId="4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 wrapText="1"/>
    </xf>
    <xf numFmtId="165" fontId="10" fillId="0" borderId="4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vertical="top" wrapText="1"/>
    </xf>
    <xf numFmtId="0" fontId="15" fillId="0" borderId="1" xfId="0" applyFont="1" applyBorder="1" applyAlignment="1">
      <alignment wrapText="1"/>
    </xf>
    <xf numFmtId="164" fontId="9" fillId="0" borderId="5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0" xfId="0" applyFont="1" applyBorder="1" applyAlignment="1">
      <alignment wrapText="1"/>
    </xf>
    <xf numFmtId="0" fontId="6" fillId="0" borderId="1" xfId="1" applyFont="1" applyFill="1" applyBorder="1" applyAlignment="1">
      <alignment vertical="top" wrapText="1"/>
    </xf>
    <xf numFmtId="0" fontId="6" fillId="0" borderId="1" xfId="0" applyNumberFormat="1" applyFont="1" applyFill="1" applyBorder="1" applyAlignment="1" applyProtection="1">
      <alignment horizontal="left" vertical="top" wrapText="1" shrinkToFit="1"/>
    </xf>
    <xf numFmtId="0" fontId="6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164" fontId="1" fillId="0" borderId="5" xfId="0" applyNumberFormat="1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right"/>
    </xf>
    <xf numFmtId="0" fontId="0" fillId="2" borderId="0" xfId="0" applyFont="1" applyFill="1"/>
    <xf numFmtId="0" fontId="0" fillId="0" borderId="0" xfId="0" applyFont="1" applyFill="1"/>
    <xf numFmtId="164" fontId="0" fillId="0" borderId="0" xfId="0" applyNumberFormat="1" applyFont="1" applyFill="1"/>
    <xf numFmtId="0" fontId="7" fillId="0" borderId="0" xfId="0" applyFont="1" applyFill="1" applyAlignment="1">
      <alignment horizontal="right"/>
    </xf>
    <xf numFmtId="165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164" fontId="10" fillId="0" borderId="2" xfId="0" applyNumberFormat="1" applyFont="1" applyFill="1" applyBorder="1" applyAlignment="1">
      <alignment horizontal="center" vertical="top" wrapText="1"/>
    </xf>
    <xf numFmtId="165" fontId="10" fillId="0" borderId="2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justify" vertical="top" wrapText="1"/>
    </xf>
    <xf numFmtId="165" fontId="10" fillId="0" borderId="2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 shrinkToFit="1"/>
    </xf>
    <xf numFmtId="164" fontId="10" fillId="0" borderId="5" xfId="0" applyNumberFormat="1" applyFont="1" applyFill="1" applyBorder="1" applyAlignment="1">
      <alignment horizontal="center"/>
    </xf>
    <xf numFmtId="164" fontId="14" fillId="0" borderId="4" xfId="0" applyNumberFormat="1" applyFont="1" applyFill="1" applyBorder="1" applyAlignment="1">
      <alignment horizontal="center" wrapText="1"/>
    </xf>
    <xf numFmtId="164" fontId="16" fillId="2" borderId="0" xfId="0" applyNumberFormat="1" applyFont="1" applyFill="1" applyBorder="1" applyAlignment="1">
      <alignment horizontal="center" wrapText="1"/>
    </xf>
    <xf numFmtId="164" fontId="0" fillId="2" borderId="0" xfId="0" applyNumberFormat="1" applyFont="1" applyFill="1"/>
    <xf numFmtId="164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center" vertical="center"/>
    </xf>
    <xf numFmtId="165" fontId="0" fillId="2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164" fontId="2" fillId="2" borderId="0" xfId="0" applyNumberFormat="1" applyFont="1" applyFill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5"/>
  <sheetViews>
    <sheetView tabSelected="1" showRuler="0" view="pageBreakPreview" zoomScale="70" zoomScaleNormal="70" zoomScaleSheetLayoutView="70" workbookViewId="0">
      <selection activeCell="I111" sqref="I111"/>
    </sheetView>
  </sheetViews>
  <sheetFormatPr defaultRowHeight="12.75"/>
  <cols>
    <col min="1" max="1" width="106" style="105" customWidth="1"/>
    <col min="2" max="2" width="42.5703125" style="74" customWidth="1"/>
    <col min="3" max="3" width="28.140625" style="74" hidden="1" customWidth="1"/>
    <col min="4" max="4" width="28.5703125" style="103" hidden="1" customWidth="1"/>
    <col min="5" max="5" width="28" style="103" hidden="1" customWidth="1"/>
    <col min="6" max="6" width="0.85546875" style="107" hidden="1" customWidth="1"/>
    <col min="7" max="7" width="21.140625" style="74" hidden="1" customWidth="1"/>
    <col min="8" max="8" width="32.42578125" style="103" hidden="1" customWidth="1"/>
    <col min="9" max="9" width="30.85546875" style="104" customWidth="1"/>
    <col min="10" max="16384" width="9.140625" style="74"/>
  </cols>
  <sheetData>
    <row r="1" spans="1:10" ht="18">
      <c r="A1" s="74"/>
      <c r="C1" s="13" t="s">
        <v>98</v>
      </c>
      <c r="D1" s="14" t="s">
        <v>37</v>
      </c>
      <c r="E1" s="14"/>
      <c r="F1" s="15"/>
      <c r="G1" s="75"/>
      <c r="H1" s="76"/>
      <c r="I1" s="77" t="s">
        <v>98</v>
      </c>
      <c r="J1" s="10"/>
    </row>
    <row r="2" spans="1:10" ht="18">
      <c r="A2" s="74"/>
      <c r="C2" s="13" t="s">
        <v>36</v>
      </c>
      <c r="D2" s="14"/>
      <c r="E2" s="14"/>
      <c r="F2" s="15"/>
      <c r="G2" s="75"/>
      <c r="H2" s="76"/>
      <c r="I2" s="77" t="s">
        <v>175</v>
      </c>
      <c r="J2" s="11"/>
    </row>
    <row r="3" spans="1:10" ht="21.75" customHeight="1">
      <c r="A3" s="74"/>
      <c r="C3" s="13" t="s">
        <v>120</v>
      </c>
      <c r="D3" s="14"/>
      <c r="E3" s="14"/>
      <c r="F3" s="15"/>
      <c r="G3" s="75"/>
      <c r="H3" s="76"/>
      <c r="I3" s="108" t="s">
        <v>194</v>
      </c>
      <c r="J3" s="12"/>
    </row>
    <row r="4" spans="1:10">
      <c r="A4" s="110"/>
      <c r="B4" s="110"/>
      <c r="C4" s="110"/>
      <c r="D4" s="110"/>
      <c r="E4" s="110"/>
      <c r="F4" s="78"/>
      <c r="G4" s="75"/>
      <c r="H4" s="76"/>
      <c r="I4" s="79"/>
    </row>
    <row r="5" spans="1:10" ht="20.25">
      <c r="A5" s="111" t="s">
        <v>148</v>
      </c>
      <c r="B5" s="111"/>
      <c r="C5" s="111"/>
      <c r="D5" s="111"/>
      <c r="E5" s="111"/>
      <c r="F5" s="111"/>
      <c r="G5" s="111"/>
      <c r="H5" s="111"/>
      <c r="I5" s="79"/>
    </row>
    <row r="6" spans="1:10">
      <c r="A6" s="80"/>
      <c r="B6" s="80"/>
      <c r="C6" s="80"/>
      <c r="D6" s="81"/>
      <c r="E6" s="81"/>
      <c r="F6" s="82"/>
      <c r="G6" s="83"/>
      <c r="H6" s="84"/>
      <c r="I6" s="79"/>
    </row>
    <row r="7" spans="1:10" ht="15.75" customHeight="1">
      <c r="A7" s="16"/>
      <c r="B7" s="75"/>
      <c r="C7" s="85" t="s">
        <v>99</v>
      </c>
      <c r="D7" s="76"/>
      <c r="E7" s="86" t="s">
        <v>7</v>
      </c>
      <c r="F7" s="78"/>
      <c r="G7" s="75"/>
      <c r="H7" s="76"/>
      <c r="I7" s="73" t="s">
        <v>182</v>
      </c>
    </row>
    <row r="8" spans="1:10" s="1" customFormat="1" ht="69" customHeight="1">
      <c r="A8" s="87" t="s">
        <v>183</v>
      </c>
      <c r="B8" s="50" t="s">
        <v>33</v>
      </c>
      <c r="C8" s="50" t="s">
        <v>107</v>
      </c>
      <c r="D8" s="59" t="s">
        <v>97</v>
      </c>
      <c r="E8" s="60" t="s">
        <v>116</v>
      </c>
      <c r="F8" s="88" t="s">
        <v>119</v>
      </c>
      <c r="G8" s="89" t="s">
        <v>107</v>
      </c>
      <c r="H8" s="17" t="s">
        <v>122</v>
      </c>
      <c r="I8" s="90" t="s">
        <v>181</v>
      </c>
    </row>
    <row r="9" spans="1:10" s="1" customFormat="1" ht="15.75">
      <c r="A9" s="18">
        <v>1</v>
      </c>
      <c r="B9" s="18">
        <v>2</v>
      </c>
      <c r="C9" s="19">
        <v>3</v>
      </c>
      <c r="D9" s="20">
        <v>4</v>
      </c>
      <c r="E9" s="21">
        <v>5</v>
      </c>
      <c r="F9" s="22"/>
      <c r="G9" s="23"/>
      <c r="H9" s="24"/>
      <c r="I9" s="57">
        <v>3</v>
      </c>
    </row>
    <row r="10" spans="1:10" s="1" customFormat="1" ht="23.25">
      <c r="A10" s="91" t="s">
        <v>178</v>
      </c>
      <c r="B10" s="92" t="s">
        <v>180</v>
      </c>
      <c r="C10" s="19"/>
      <c r="D10" s="71"/>
      <c r="E10" s="21"/>
      <c r="F10" s="72"/>
      <c r="G10" s="23"/>
      <c r="H10" s="24"/>
      <c r="I10" s="31">
        <f>I11+I55</f>
        <v>14434.100000000002</v>
      </c>
    </row>
    <row r="11" spans="1:10" s="1" customFormat="1" ht="31.5" customHeight="1">
      <c r="A11" s="93" t="s">
        <v>179</v>
      </c>
      <c r="B11" s="9" t="s">
        <v>74</v>
      </c>
      <c r="C11" s="94" t="e">
        <f>C12+C16+C26+C28+C31+C36+C43</f>
        <v>#REF!</v>
      </c>
      <c r="D11" s="94" t="e">
        <f>D12+D16+D26+D28+D31+D36+D43</f>
        <v>#REF!</v>
      </c>
      <c r="E11" s="94" t="e">
        <f>E12+E16+E26+E28+E31+E36+E43</f>
        <v>#REF!</v>
      </c>
      <c r="F11" s="95">
        <f>F12+F16+F26+F28+F31+F36+F43</f>
        <v>45597</v>
      </c>
      <c r="G11" s="28" t="e">
        <f t="shared" ref="G11:G53" si="0">C11+F11</f>
        <v>#REF!</v>
      </c>
      <c r="H11" s="30" t="e">
        <f>H12+H16+H26+H28+H31+H36+H43</f>
        <v>#REF!</v>
      </c>
      <c r="I11" s="31">
        <f>I12+I16+I21+I28+I36+I40+I43</f>
        <v>11775.7</v>
      </c>
    </row>
    <row r="12" spans="1:10" s="1" customFormat="1" ht="21" customHeight="1">
      <c r="A12" s="96" t="s">
        <v>166</v>
      </c>
      <c r="B12" s="25" t="s">
        <v>72</v>
      </c>
      <c r="C12" s="26">
        <f>C13+C14+C15</f>
        <v>105679</v>
      </c>
      <c r="D12" s="26">
        <f>D13+D14+D15</f>
        <v>115142.39999999999</v>
      </c>
      <c r="E12" s="26">
        <f>E13+E14+E15</f>
        <v>127026.7</v>
      </c>
      <c r="F12" s="97">
        <f>F13+F14+F15</f>
        <v>45597</v>
      </c>
      <c r="G12" s="28">
        <f>C12+F12</f>
        <v>151276</v>
      </c>
      <c r="H12" s="30">
        <f>H13+H14+H15</f>
        <v>0</v>
      </c>
      <c r="I12" s="31">
        <f>I13+I14+I15</f>
        <v>1420</v>
      </c>
    </row>
    <row r="13" spans="1:10" s="1" customFormat="1" ht="73.5" customHeight="1">
      <c r="A13" s="61" t="s">
        <v>110</v>
      </c>
      <c r="B13" s="25" t="s">
        <v>71</v>
      </c>
      <c r="C13" s="26" t="s">
        <v>108</v>
      </c>
      <c r="D13" s="27">
        <v>114122.4</v>
      </c>
      <c r="E13" s="28">
        <v>125754.7</v>
      </c>
      <c r="F13" s="29">
        <v>45238</v>
      </c>
      <c r="G13" s="28">
        <f t="shared" si="0"/>
        <v>150086</v>
      </c>
      <c r="H13" s="30">
        <v>0</v>
      </c>
      <c r="I13" s="31">
        <v>1400</v>
      </c>
    </row>
    <row r="14" spans="1:10" s="1" customFormat="1" ht="108.75" customHeight="1">
      <c r="A14" s="54" t="s">
        <v>13</v>
      </c>
      <c r="B14" s="32" t="s">
        <v>70</v>
      </c>
      <c r="C14" s="26">
        <v>380</v>
      </c>
      <c r="D14" s="27">
        <v>470</v>
      </c>
      <c r="E14" s="28">
        <v>628</v>
      </c>
      <c r="F14" s="29">
        <v>164</v>
      </c>
      <c r="G14" s="28">
        <f t="shared" si="0"/>
        <v>544</v>
      </c>
      <c r="H14" s="30">
        <v>0</v>
      </c>
      <c r="I14" s="31">
        <v>8</v>
      </c>
    </row>
    <row r="15" spans="1:10" s="1" customFormat="1" ht="57" customHeight="1">
      <c r="A15" s="54" t="s">
        <v>14</v>
      </c>
      <c r="B15" s="32" t="s">
        <v>69</v>
      </c>
      <c r="C15" s="26">
        <v>451</v>
      </c>
      <c r="D15" s="27">
        <v>550</v>
      </c>
      <c r="E15" s="28">
        <v>644</v>
      </c>
      <c r="F15" s="29">
        <v>195</v>
      </c>
      <c r="G15" s="28">
        <f t="shared" si="0"/>
        <v>646</v>
      </c>
      <c r="H15" s="30">
        <v>0</v>
      </c>
      <c r="I15" s="31">
        <v>12</v>
      </c>
    </row>
    <row r="16" spans="1:10" s="1" customFormat="1" ht="30" customHeight="1">
      <c r="A16" s="98" t="s">
        <v>0</v>
      </c>
      <c r="B16" s="9" t="s">
        <v>68</v>
      </c>
      <c r="C16" s="33">
        <f>C18+C19+C17+C20</f>
        <v>11100</v>
      </c>
      <c r="D16" s="33">
        <f>D18+D19+D17+D20</f>
        <v>11950</v>
      </c>
      <c r="E16" s="33">
        <f>E18+E19+E17+E20</f>
        <v>12663</v>
      </c>
      <c r="F16" s="33">
        <f>F18+F19+F17+F20</f>
        <v>0</v>
      </c>
      <c r="G16" s="28">
        <f t="shared" si="0"/>
        <v>11100</v>
      </c>
      <c r="H16" s="30">
        <f>H17+H18+H19+H20</f>
        <v>0</v>
      </c>
      <c r="I16" s="31">
        <f>I17+I18+I19+I20</f>
        <v>30</v>
      </c>
    </row>
    <row r="17" spans="1:9" s="1" customFormat="1" ht="23.25" hidden="1">
      <c r="A17" s="54" t="s">
        <v>111</v>
      </c>
      <c r="B17" s="9" t="s">
        <v>113</v>
      </c>
      <c r="C17" s="33">
        <v>7000</v>
      </c>
      <c r="D17" s="34">
        <v>7500</v>
      </c>
      <c r="E17" s="35">
        <v>8000</v>
      </c>
      <c r="F17" s="29">
        <v>0</v>
      </c>
      <c r="G17" s="28">
        <f t="shared" si="0"/>
        <v>7000</v>
      </c>
      <c r="H17" s="30">
        <v>0</v>
      </c>
      <c r="I17" s="31"/>
    </row>
    <row r="18" spans="1:9" s="1" customFormat="1" ht="18.75" hidden="1" customHeight="1">
      <c r="A18" s="54" t="s">
        <v>1</v>
      </c>
      <c r="B18" s="9" t="s">
        <v>15</v>
      </c>
      <c r="C18" s="33">
        <v>3500</v>
      </c>
      <c r="D18" s="34">
        <v>3700</v>
      </c>
      <c r="E18" s="36">
        <v>3800</v>
      </c>
      <c r="F18" s="29">
        <v>0</v>
      </c>
      <c r="G18" s="28">
        <f t="shared" si="0"/>
        <v>3500</v>
      </c>
      <c r="H18" s="30">
        <v>0</v>
      </c>
      <c r="I18" s="31"/>
    </row>
    <row r="19" spans="1:9" s="1" customFormat="1" ht="23.25">
      <c r="A19" s="54" t="s">
        <v>2</v>
      </c>
      <c r="B19" s="9" t="s">
        <v>16</v>
      </c>
      <c r="C19" s="33">
        <v>550</v>
      </c>
      <c r="D19" s="34">
        <v>600</v>
      </c>
      <c r="E19" s="36">
        <v>613</v>
      </c>
      <c r="F19" s="29">
        <v>0</v>
      </c>
      <c r="G19" s="28">
        <f t="shared" si="0"/>
        <v>550</v>
      </c>
      <c r="H19" s="30">
        <v>0</v>
      </c>
      <c r="I19" s="31">
        <v>30</v>
      </c>
    </row>
    <row r="20" spans="1:9" s="1" customFormat="1" ht="41.25" hidden="1" customHeight="1">
      <c r="A20" s="62" t="s">
        <v>112</v>
      </c>
      <c r="B20" s="9" t="s">
        <v>114</v>
      </c>
      <c r="C20" s="33">
        <v>50</v>
      </c>
      <c r="D20" s="34">
        <v>150</v>
      </c>
      <c r="E20" s="36">
        <v>250</v>
      </c>
      <c r="F20" s="29">
        <v>0</v>
      </c>
      <c r="G20" s="28">
        <f t="shared" si="0"/>
        <v>50</v>
      </c>
      <c r="H20" s="30">
        <v>0</v>
      </c>
      <c r="I20" s="31"/>
    </row>
    <row r="21" spans="1:9" s="1" customFormat="1" ht="36" customHeight="1">
      <c r="A21" s="98" t="s">
        <v>149</v>
      </c>
      <c r="B21" s="9" t="s">
        <v>167</v>
      </c>
      <c r="C21" s="33"/>
      <c r="D21" s="34"/>
      <c r="E21" s="36"/>
      <c r="F21" s="29"/>
      <c r="G21" s="28"/>
      <c r="H21" s="30"/>
      <c r="I21" s="31">
        <f>I22+I23</f>
        <v>5765.7</v>
      </c>
    </row>
    <row r="22" spans="1:9" s="1" customFormat="1" ht="50.25" customHeight="1">
      <c r="A22" s="62" t="s">
        <v>150</v>
      </c>
      <c r="B22" s="9" t="s">
        <v>168</v>
      </c>
      <c r="C22" s="33"/>
      <c r="D22" s="34"/>
      <c r="E22" s="36"/>
      <c r="F22" s="29"/>
      <c r="G22" s="28"/>
      <c r="H22" s="30"/>
      <c r="I22" s="31">
        <v>380</v>
      </c>
    </row>
    <row r="23" spans="1:9" s="1" customFormat="1" ht="27" customHeight="1">
      <c r="A23" s="62" t="s">
        <v>151</v>
      </c>
      <c r="B23" s="9" t="s">
        <v>169</v>
      </c>
      <c r="C23" s="33"/>
      <c r="D23" s="34"/>
      <c r="E23" s="36"/>
      <c r="F23" s="29"/>
      <c r="G23" s="28"/>
      <c r="H23" s="30"/>
      <c r="I23" s="31">
        <f>I24+I25</f>
        <v>5385.7</v>
      </c>
    </row>
    <row r="24" spans="1:9" s="1" customFormat="1" ht="43.5" customHeight="1">
      <c r="A24" s="58" t="s">
        <v>152</v>
      </c>
      <c r="B24" s="9" t="s">
        <v>170</v>
      </c>
      <c r="C24" s="33"/>
      <c r="D24" s="34"/>
      <c r="E24" s="36"/>
      <c r="F24" s="29"/>
      <c r="G24" s="28"/>
      <c r="H24" s="30"/>
      <c r="I24" s="31">
        <v>400</v>
      </c>
    </row>
    <row r="25" spans="1:9" s="1" customFormat="1" ht="47.25" customHeight="1">
      <c r="A25" s="58" t="s">
        <v>153</v>
      </c>
      <c r="B25" s="9" t="s">
        <v>171</v>
      </c>
      <c r="C25" s="33"/>
      <c r="D25" s="34"/>
      <c r="E25" s="36"/>
      <c r="F25" s="29"/>
      <c r="G25" s="28"/>
      <c r="H25" s="30"/>
      <c r="I25" s="31">
        <v>4985.7</v>
      </c>
    </row>
    <row r="26" spans="1:9" s="1" customFormat="1" ht="21" hidden="1" customHeight="1">
      <c r="A26" s="54" t="s">
        <v>34</v>
      </c>
      <c r="B26" s="32" t="s">
        <v>67</v>
      </c>
      <c r="C26" s="26">
        <f>C27</f>
        <v>1700</v>
      </c>
      <c r="D26" s="37">
        <f>D27</f>
        <v>1700</v>
      </c>
      <c r="E26" s="38">
        <f>E27</f>
        <v>1700</v>
      </c>
      <c r="F26" s="29">
        <v>0</v>
      </c>
      <c r="G26" s="28">
        <f t="shared" si="0"/>
        <v>1700</v>
      </c>
      <c r="H26" s="30">
        <f>H27</f>
        <v>300</v>
      </c>
      <c r="I26" s="31">
        <f>I27</f>
        <v>0</v>
      </c>
    </row>
    <row r="27" spans="1:9" s="1" customFormat="1" ht="39.75" hidden="1" customHeight="1">
      <c r="A27" s="54" t="s">
        <v>40</v>
      </c>
      <c r="B27" s="32" t="s">
        <v>66</v>
      </c>
      <c r="C27" s="26">
        <v>1700</v>
      </c>
      <c r="D27" s="37">
        <v>1700</v>
      </c>
      <c r="E27" s="38">
        <v>1700</v>
      </c>
      <c r="F27" s="29">
        <v>0</v>
      </c>
      <c r="G27" s="28">
        <f t="shared" si="0"/>
        <v>1700</v>
      </c>
      <c r="H27" s="30">
        <v>300</v>
      </c>
      <c r="I27" s="31"/>
    </row>
    <row r="28" spans="1:9" s="1" customFormat="1" ht="60" customHeight="1">
      <c r="A28" s="96" t="s">
        <v>39</v>
      </c>
      <c r="B28" s="9" t="s">
        <v>172</v>
      </c>
      <c r="C28" s="39">
        <f>C29+C30</f>
        <v>4500</v>
      </c>
      <c r="D28" s="40">
        <f>D29+D30</f>
        <v>4800</v>
      </c>
      <c r="E28" s="36">
        <f>E29+E30</f>
        <v>5200</v>
      </c>
      <c r="F28" s="29">
        <v>0</v>
      </c>
      <c r="G28" s="28">
        <f t="shared" si="0"/>
        <v>4500</v>
      </c>
      <c r="H28" s="30">
        <f>H29+H30</f>
        <v>6275.5457299999998</v>
      </c>
      <c r="I28" s="31">
        <f>I29+I30</f>
        <v>540</v>
      </c>
    </row>
    <row r="29" spans="1:9" s="1" customFormat="1" ht="85.5" customHeight="1">
      <c r="A29" s="55" t="s">
        <v>154</v>
      </c>
      <c r="B29" s="9" t="s">
        <v>173</v>
      </c>
      <c r="C29" s="39">
        <v>4500</v>
      </c>
      <c r="D29" s="40">
        <v>4800</v>
      </c>
      <c r="E29" s="36">
        <v>5200</v>
      </c>
      <c r="F29" s="29">
        <v>0</v>
      </c>
      <c r="G29" s="28">
        <f t="shared" si="0"/>
        <v>4500</v>
      </c>
      <c r="H29" s="30">
        <v>6000</v>
      </c>
      <c r="I29" s="31">
        <v>200</v>
      </c>
    </row>
    <row r="30" spans="1:9" s="1" customFormat="1" ht="72.75" customHeight="1">
      <c r="A30" s="63" t="s">
        <v>155</v>
      </c>
      <c r="B30" s="9" t="s">
        <v>174</v>
      </c>
      <c r="C30" s="39">
        <v>0</v>
      </c>
      <c r="D30" s="40">
        <v>0</v>
      </c>
      <c r="E30" s="36">
        <v>0</v>
      </c>
      <c r="F30" s="29">
        <v>0</v>
      </c>
      <c r="G30" s="28">
        <f t="shared" si="0"/>
        <v>0</v>
      </c>
      <c r="H30" s="30">
        <v>275.54572999999999</v>
      </c>
      <c r="I30" s="31">
        <v>340</v>
      </c>
    </row>
    <row r="31" spans="1:9" s="1" customFormat="1" ht="24.75" hidden="1" customHeight="1">
      <c r="A31" s="54" t="s">
        <v>42</v>
      </c>
      <c r="B31" s="9" t="s">
        <v>43</v>
      </c>
      <c r="C31" s="39">
        <f>C32+C33+C34+C35</f>
        <v>970</v>
      </c>
      <c r="D31" s="40">
        <f>D32+D33+D34+D35</f>
        <v>970</v>
      </c>
      <c r="E31" s="36">
        <f>E32+E33+E34+E35</f>
        <v>970</v>
      </c>
      <c r="F31" s="29">
        <v>0</v>
      </c>
      <c r="G31" s="28">
        <f t="shared" si="0"/>
        <v>970</v>
      </c>
      <c r="H31" s="30">
        <f>H32+H33+H34+H35</f>
        <v>0</v>
      </c>
      <c r="I31" s="31">
        <f>I32+I33+I34+I35</f>
        <v>0</v>
      </c>
    </row>
    <row r="32" spans="1:9" s="1" customFormat="1" ht="22.5" hidden="1" customHeight="1">
      <c r="A32" s="64" t="s">
        <v>17</v>
      </c>
      <c r="B32" s="9" t="s">
        <v>21</v>
      </c>
      <c r="C32" s="39">
        <v>100</v>
      </c>
      <c r="D32" s="40">
        <v>100</v>
      </c>
      <c r="E32" s="36">
        <v>100</v>
      </c>
      <c r="F32" s="29">
        <v>0</v>
      </c>
      <c r="G32" s="28">
        <f t="shared" si="0"/>
        <v>100</v>
      </c>
      <c r="H32" s="30">
        <v>0</v>
      </c>
      <c r="I32" s="31"/>
    </row>
    <row r="33" spans="1:10" s="1" customFormat="1" ht="24.75" hidden="1" customHeight="1">
      <c r="A33" s="64" t="s">
        <v>18</v>
      </c>
      <c r="B33" s="9" t="s">
        <v>22</v>
      </c>
      <c r="C33" s="39">
        <v>20</v>
      </c>
      <c r="D33" s="40">
        <v>20</v>
      </c>
      <c r="E33" s="36">
        <v>20</v>
      </c>
      <c r="F33" s="29">
        <v>0</v>
      </c>
      <c r="G33" s="28">
        <f t="shared" si="0"/>
        <v>20</v>
      </c>
      <c r="H33" s="30">
        <v>0</v>
      </c>
      <c r="I33" s="31"/>
    </row>
    <row r="34" spans="1:10" s="1" customFormat="1" ht="23.25" hidden="1">
      <c r="A34" s="64" t="s">
        <v>19</v>
      </c>
      <c r="B34" s="9" t="s">
        <v>23</v>
      </c>
      <c r="C34" s="39">
        <v>50</v>
      </c>
      <c r="D34" s="40">
        <v>50</v>
      </c>
      <c r="E34" s="36">
        <v>50</v>
      </c>
      <c r="F34" s="29">
        <v>0</v>
      </c>
      <c r="G34" s="28">
        <f t="shared" si="0"/>
        <v>50</v>
      </c>
      <c r="H34" s="30">
        <v>0</v>
      </c>
      <c r="I34" s="31"/>
    </row>
    <row r="35" spans="1:10" s="1" customFormat="1" ht="23.25" hidden="1">
      <c r="A35" s="64" t="s">
        <v>20</v>
      </c>
      <c r="B35" s="9" t="s">
        <v>24</v>
      </c>
      <c r="C35" s="39">
        <v>800</v>
      </c>
      <c r="D35" s="40">
        <v>800</v>
      </c>
      <c r="E35" s="36">
        <v>800</v>
      </c>
      <c r="F35" s="29">
        <v>0</v>
      </c>
      <c r="G35" s="28">
        <f t="shared" si="0"/>
        <v>800</v>
      </c>
      <c r="H35" s="30">
        <v>0</v>
      </c>
      <c r="I35" s="31"/>
    </row>
    <row r="36" spans="1:10" s="1" customFormat="1" ht="47.25" customHeight="1">
      <c r="A36" s="96" t="s">
        <v>156</v>
      </c>
      <c r="B36" s="32" t="s">
        <v>158</v>
      </c>
      <c r="C36" s="41" t="e">
        <f>C37+#REF!</f>
        <v>#REF!</v>
      </c>
      <c r="D36" s="27" t="e">
        <f>D37+#REF!</f>
        <v>#REF!</v>
      </c>
      <c r="E36" s="28" t="e">
        <f>E37+#REF!</f>
        <v>#REF!</v>
      </c>
      <c r="F36" s="29">
        <v>0</v>
      </c>
      <c r="G36" s="28" t="e">
        <f t="shared" si="0"/>
        <v>#REF!</v>
      </c>
      <c r="H36" s="30" t="e">
        <f>H37+#REF!</f>
        <v>#REF!</v>
      </c>
      <c r="I36" s="31">
        <f>I37+I38</f>
        <v>1210</v>
      </c>
    </row>
    <row r="37" spans="1:10" s="1" customFormat="1" ht="43.5" customHeight="1">
      <c r="A37" s="65" t="s">
        <v>157</v>
      </c>
      <c r="B37" s="9" t="s">
        <v>159</v>
      </c>
      <c r="C37" s="41">
        <v>0</v>
      </c>
      <c r="D37" s="27">
        <v>0</v>
      </c>
      <c r="E37" s="28">
        <v>0</v>
      </c>
      <c r="F37" s="29">
        <v>0</v>
      </c>
      <c r="G37" s="28">
        <f t="shared" si="0"/>
        <v>0</v>
      </c>
      <c r="H37" s="30">
        <v>0</v>
      </c>
      <c r="I37" s="31">
        <v>160</v>
      </c>
      <c r="J37" s="112"/>
    </row>
    <row r="38" spans="1:10" s="1" customFormat="1" ht="43.5" customHeight="1">
      <c r="A38" s="65" t="s">
        <v>195</v>
      </c>
      <c r="B38" s="9" t="s">
        <v>197</v>
      </c>
      <c r="C38" s="41"/>
      <c r="D38" s="27"/>
      <c r="E38" s="56"/>
      <c r="F38" s="29"/>
      <c r="G38" s="28"/>
      <c r="H38" s="30"/>
      <c r="I38" s="31">
        <f>I39</f>
        <v>1050</v>
      </c>
    </row>
    <row r="39" spans="1:10" s="1" customFormat="1" ht="43.5" customHeight="1">
      <c r="A39" s="65" t="s">
        <v>196</v>
      </c>
      <c r="B39" s="9" t="s">
        <v>198</v>
      </c>
      <c r="C39" s="41"/>
      <c r="D39" s="27"/>
      <c r="E39" s="56"/>
      <c r="F39" s="29"/>
      <c r="G39" s="28"/>
      <c r="H39" s="30"/>
      <c r="I39" s="31">
        <v>1050</v>
      </c>
    </row>
    <row r="40" spans="1:10" s="1" customFormat="1" ht="43.5" customHeight="1">
      <c r="A40" s="99" t="s">
        <v>44</v>
      </c>
      <c r="B40" s="32" t="s">
        <v>45</v>
      </c>
      <c r="C40" s="41"/>
      <c r="D40" s="27"/>
      <c r="E40" s="56"/>
      <c r="F40" s="29"/>
      <c r="G40" s="28"/>
      <c r="H40" s="30"/>
      <c r="I40" s="31">
        <f>I42+I41</f>
        <v>2700</v>
      </c>
    </row>
    <row r="41" spans="1:10" s="1" customFormat="1" ht="111" customHeight="1">
      <c r="A41" s="99" t="s">
        <v>192</v>
      </c>
      <c r="B41" s="9" t="s">
        <v>193</v>
      </c>
      <c r="C41" s="41"/>
      <c r="D41" s="27"/>
      <c r="E41" s="56"/>
      <c r="F41" s="29"/>
      <c r="G41" s="28"/>
      <c r="H41" s="30"/>
      <c r="I41" s="31">
        <v>2500</v>
      </c>
    </row>
    <row r="42" spans="1:10" s="1" customFormat="1" ht="57">
      <c r="A42" s="55" t="s">
        <v>160</v>
      </c>
      <c r="B42" s="9" t="s">
        <v>161</v>
      </c>
      <c r="C42" s="41"/>
      <c r="D42" s="27"/>
      <c r="E42" s="56"/>
      <c r="F42" s="29"/>
      <c r="G42" s="28"/>
      <c r="H42" s="30"/>
      <c r="I42" s="31">
        <v>200</v>
      </c>
    </row>
    <row r="43" spans="1:10" s="1" customFormat="1" ht="33.75" customHeight="1">
      <c r="A43" s="96" t="s">
        <v>46</v>
      </c>
      <c r="B43" s="32" t="s">
        <v>47</v>
      </c>
      <c r="C43" s="26">
        <f>C44+C45+C46+C52+C53+C54+C51</f>
        <v>2075</v>
      </c>
      <c r="D43" s="37">
        <f>D44+D51+D52+D53+D54+D46</f>
        <v>2075</v>
      </c>
      <c r="E43" s="100">
        <f>E44+E51+E52+E53+E54+E46</f>
        <v>2075</v>
      </c>
      <c r="F43" s="29">
        <v>0</v>
      </c>
      <c r="G43" s="28">
        <f t="shared" si="0"/>
        <v>2075</v>
      </c>
      <c r="H43" s="30">
        <f>H44+H46+H47+H48+H49+H50+H51+H52+H53+H54</f>
        <v>0</v>
      </c>
      <c r="I43" s="31">
        <f>I44+I46+I47+I48+I49+I50+I51+I52+I53+I54</f>
        <v>110</v>
      </c>
    </row>
    <row r="44" spans="1:10" s="1" customFormat="1" ht="95.25" hidden="1" customHeight="1">
      <c r="A44" s="66" t="s">
        <v>25</v>
      </c>
      <c r="B44" s="32" t="s">
        <v>26</v>
      </c>
      <c r="C44" s="26">
        <v>52</v>
      </c>
      <c r="D44" s="37">
        <v>52</v>
      </c>
      <c r="E44" s="38">
        <v>52</v>
      </c>
      <c r="F44" s="29">
        <v>0</v>
      </c>
      <c r="G44" s="28">
        <f t="shared" si="0"/>
        <v>52</v>
      </c>
      <c r="H44" s="30">
        <v>0</v>
      </c>
      <c r="I44" s="31"/>
    </row>
    <row r="45" spans="1:10" s="1" customFormat="1" ht="57.75" hidden="1" customHeight="1">
      <c r="A45" s="67" t="s">
        <v>30</v>
      </c>
      <c r="B45" s="9" t="s">
        <v>3</v>
      </c>
      <c r="C45" s="39">
        <v>0</v>
      </c>
      <c r="D45" s="42">
        <v>12</v>
      </c>
      <c r="E45" s="43">
        <v>12</v>
      </c>
      <c r="F45" s="29"/>
      <c r="G45" s="28">
        <f t="shared" si="0"/>
        <v>0</v>
      </c>
      <c r="H45" s="30"/>
      <c r="I45" s="31">
        <f t="shared" ref="I45" si="1">G45+H45</f>
        <v>0</v>
      </c>
    </row>
    <row r="46" spans="1:10" s="1" customFormat="1" ht="75" hidden="1" customHeight="1">
      <c r="A46" s="54" t="s">
        <v>5</v>
      </c>
      <c r="B46" s="32" t="s">
        <v>41</v>
      </c>
      <c r="C46" s="26">
        <f>C47+C48+C49+C50</f>
        <v>345</v>
      </c>
      <c r="D46" s="37">
        <f>D47+D48+D49+D50</f>
        <v>345</v>
      </c>
      <c r="E46" s="38">
        <f>E47+E48+E49+E50</f>
        <v>345</v>
      </c>
      <c r="F46" s="29">
        <v>0</v>
      </c>
      <c r="G46" s="28">
        <f t="shared" si="0"/>
        <v>345</v>
      </c>
      <c r="H46" s="30">
        <v>0</v>
      </c>
      <c r="I46" s="31"/>
    </row>
    <row r="47" spans="1:10" s="1" customFormat="1" ht="37.5" hidden="1" customHeight="1">
      <c r="A47" s="68" t="s">
        <v>79</v>
      </c>
      <c r="B47" s="44" t="s">
        <v>28</v>
      </c>
      <c r="C47" s="41">
        <v>100</v>
      </c>
      <c r="D47" s="27">
        <v>100</v>
      </c>
      <c r="E47" s="28">
        <v>100</v>
      </c>
      <c r="F47" s="29">
        <v>0</v>
      </c>
      <c r="G47" s="28">
        <f t="shared" si="0"/>
        <v>100</v>
      </c>
      <c r="H47" s="30">
        <v>0</v>
      </c>
      <c r="I47" s="31"/>
    </row>
    <row r="48" spans="1:10" s="1" customFormat="1" ht="38.25" hidden="1" customHeight="1">
      <c r="A48" s="68" t="s">
        <v>80</v>
      </c>
      <c r="B48" s="45" t="s">
        <v>83</v>
      </c>
      <c r="C48" s="41">
        <v>105</v>
      </c>
      <c r="D48" s="27">
        <v>105</v>
      </c>
      <c r="E48" s="28">
        <v>105</v>
      </c>
      <c r="F48" s="29">
        <v>0</v>
      </c>
      <c r="G48" s="28">
        <f t="shared" si="0"/>
        <v>105</v>
      </c>
      <c r="H48" s="30">
        <v>0</v>
      </c>
      <c r="I48" s="31"/>
    </row>
    <row r="49" spans="1:9" s="1" customFormat="1" ht="39.75" hidden="1" customHeight="1">
      <c r="A49" s="64" t="s">
        <v>81</v>
      </c>
      <c r="B49" s="45" t="s">
        <v>84</v>
      </c>
      <c r="C49" s="41">
        <v>40</v>
      </c>
      <c r="D49" s="27">
        <v>40</v>
      </c>
      <c r="E49" s="28">
        <v>40</v>
      </c>
      <c r="F49" s="29">
        <v>0</v>
      </c>
      <c r="G49" s="28">
        <f t="shared" si="0"/>
        <v>40</v>
      </c>
      <c r="H49" s="30">
        <v>0</v>
      </c>
      <c r="I49" s="31"/>
    </row>
    <row r="50" spans="1:9" s="1" customFormat="1" ht="22.5" hidden="1" customHeight="1">
      <c r="A50" s="64" t="s">
        <v>82</v>
      </c>
      <c r="B50" s="45" t="s">
        <v>85</v>
      </c>
      <c r="C50" s="41">
        <v>100</v>
      </c>
      <c r="D50" s="27">
        <v>100</v>
      </c>
      <c r="E50" s="28">
        <v>100</v>
      </c>
      <c r="F50" s="29">
        <v>0</v>
      </c>
      <c r="G50" s="28">
        <f t="shared" si="0"/>
        <v>100</v>
      </c>
      <c r="H50" s="30">
        <v>0</v>
      </c>
      <c r="I50" s="31"/>
    </row>
    <row r="51" spans="1:9" s="1" customFormat="1" ht="57.75" hidden="1" customHeight="1">
      <c r="A51" s="54" t="s">
        <v>6</v>
      </c>
      <c r="B51" s="32" t="s">
        <v>4</v>
      </c>
      <c r="C51" s="26">
        <v>177</v>
      </c>
      <c r="D51" s="37">
        <v>177</v>
      </c>
      <c r="E51" s="38">
        <v>177</v>
      </c>
      <c r="F51" s="29">
        <v>0</v>
      </c>
      <c r="G51" s="28">
        <f t="shared" si="0"/>
        <v>177</v>
      </c>
      <c r="H51" s="30">
        <v>0</v>
      </c>
      <c r="I51" s="31"/>
    </row>
    <row r="52" spans="1:9" s="1" customFormat="1" ht="37.5">
      <c r="A52" s="54" t="s">
        <v>162</v>
      </c>
      <c r="B52" s="32" t="s">
        <v>163</v>
      </c>
      <c r="C52" s="26">
        <v>1</v>
      </c>
      <c r="D52" s="37">
        <v>1</v>
      </c>
      <c r="E52" s="38">
        <v>1</v>
      </c>
      <c r="F52" s="29">
        <v>0</v>
      </c>
      <c r="G52" s="28">
        <f t="shared" si="0"/>
        <v>1</v>
      </c>
      <c r="H52" s="30">
        <v>0</v>
      </c>
      <c r="I52" s="31">
        <v>100</v>
      </c>
    </row>
    <row r="53" spans="1:9" s="1" customFormat="1" ht="61.5" hidden="1" customHeight="1">
      <c r="A53" s="54" t="s">
        <v>115</v>
      </c>
      <c r="B53" s="32" t="s">
        <v>109</v>
      </c>
      <c r="C53" s="26">
        <v>100</v>
      </c>
      <c r="D53" s="37">
        <v>100</v>
      </c>
      <c r="E53" s="38">
        <v>100</v>
      </c>
      <c r="F53" s="29">
        <v>0</v>
      </c>
      <c r="G53" s="28">
        <f t="shared" si="0"/>
        <v>100</v>
      </c>
      <c r="H53" s="30">
        <v>0</v>
      </c>
      <c r="I53" s="31"/>
    </row>
    <row r="54" spans="1:9" s="1" customFormat="1" ht="42.75" customHeight="1">
      <c r="A54" s="54" t="s">
        <v>164</v>
      </c>
      <c r="B54" s="32" t="s">
        <v>165</v>
      </c>
      <c r="C54" s="26">
        <v>1400</v>
      </c>
      <c r="D54" s="37">
        <v>1400</v>
      </c>
      <c r="E54" s="38">
        <v>1400</v>
      </c>
      <c r="F54" s="29">
        <v>0</v>
      </c>
      <c r="G54" s="28">
        <f>C54+F54</f>
        <v>1400</v>
      </c>
      <c r="H54" s="30">
        <v>0</v>
      </c>
      <c r="I54" s="31">
        <v>10</v>
      </c>
    </row>
    <row r="55" spans="1:9" s="1" customFormat="1" ht="30" customHeight="1">
      <c r="A55" s="96" t="s">
        <v>48</v>
      </c>
      <c r="B55" s="9" t="s">
        <v>49</v>
      </c>
      <c r="C55" s="39" t="e">
        <f>C56</f>
        <v>#REF!</v>
      </c>
      <c r="D55" s="39">
        <f>D56</f>
        <v>506861.19999999995</v>
      </c>
      <c r="E55" s="39">
        <f>E56</f>
        <v>500121.49999999988</v>
      </c>
      <c r="F55" s="46">
        <f>F56</f>
        <v>-3025.5000000000014</v>
      </c>
      <c r="G55" s="36">
        <f>G56</f>
        <v>477166.5</v>
      </c>
      <c r="H55" s="47">
        <f>H56+H109</f>
        <v>276511.93516000005</v>
      </c>
      <c r="I55" s="48">
        <f>I56+I109+I107</f>
        <v>2658.4000000000005</v>
      </c>
    </row>
    <row r="56" spans="1:9" s="1" customFormat="1" ht="48" customHeight="1">
      <c r="A56" s="54" t="s">
        <v>29</v>
      </c>
      <c r="B56" s="9" t="s">
        <v>50</v>
      </c>
      <c r="C56" s="39" t="e">
        <f>C57+C61+C77+C99+C103</f>
        <v>#REF!</v>
      </c>
      <c r="D56" s="39">
        <f>D57+D61+D77+D99</f>
        <v>506861.19999999995</v>
      </c>
      <c r="E56" s="39">
        <f>E57+E61+E77+E99</f>
        <v>500121.49999999988</v>
      </c>
      <c r="F56" s="46">
        <f>F57+F61+F77+F99</f>
        <v>-3025.5000000000014</v>
      </c>
      <c r="G56" s="36">
        <f>G57+G61+G77+G99</f>
        <v>477166.5</v>
      </c>
      <c r="H56" s="47">
        <f>H57+H61+H77+H99</f>
        <v>277091.58316000004</v>
      </c>
      <c r="I56" s="48">
        <f>I57+I99</f>
        <v>8231.6</v>
      </c>
    </row>
    <row r="57" spans="1:9" s="1" customFormat="1" ht="42.75" customHeight="1">
      <c r="A57" s="54" t="s">
        <v>51</v>
      </c>
      <c r="B57" s="9" t="s">
        <v>52</v>
      </c>
      <c r="C57" s="39">
        <f>C58+C60</f>
        <v>58983.9</v>
      </c>
      <c r="D57" s="39">
        <f>D58+D60</f>
        <v>43637</v>
      </c>
      <c r="E57" s="39">
        <f>E58+E60</f>
        <v>45491</v>
      </c>
      <c r="F57" s="46">
        <f>F58+F60</f>
        <v>-1</v>
      </c>
      <c r="G57" s="36">
        <f>G58+G60</f>
        <v>58982.9</v>
      </c>
      <c r="H57" s="47">
        <f>H58</f>
        <v>-530.4</v>
      </c>
      <c r="I57" s="48">
        <f>I58</f>
        <v>7414.6</v>
      </c>
    </row>
    <row r="58" spans="1:9" s="1" customFormat="1" ht="37.5" customHeight="1">
      <c r="A58" s="54" t="s">
        <v>53</v>
      </c>
      <c r="B58" s="9" t="s">
        <v>54</v>
      </c>
      <c r="C58" s="39">
        <f>C59</f>
        <v>38271</v>
      </c>
      <c r="D58" s="39">
        <f>D59</f>
        <v>43637</v>
      </c>
      <c r="E58" s="39">
        <f>E59</f>
        <v>45491</v>
      </c>
      <c r="F58" s="46">
        <f>F59</f>
        <v>-1</v>
      </c>
      <c r="G58" s="49">
        <f>C58+F58</f>
        <v>38270</v>
      </c>
      <c r="H58" s="47">
        <v>-530.4</v>
      </c>
      <c r="I58" s="48">
        <f>I59</f>
        <v>7414.6</v>
      </c>
    </row>
    <row r="59" spans="1:9" s="1" customFormat="1" ht="41.25" customHeight="1">
      <c r="A59" s="54" t="s">
        <v>176</v>
      </c>
      <c r="B59" s="9" t="s">
        <v>177</v>
      </c>
      <c r="C59" s="39">
        <v>38271</v>
      </c>
      <c r="D59" s="40">
        <v>43637</v>
      </c>
      <c r="E59" s="36">
        <v>45491</v>
      </c>
      <c r="F59" s="29">
        <v>-1</v>
      </c>
      <c r="G59" s="28">
        <f>C59+F59</f>
        <v>38270</v>
      </c>
      <c r="H59" s="47">
        <v>-530.4</v>
      </c>
      <c r="I59" s="48">
        <v>7414.6</v>
      </c>
    </row>
    <row r="60" spans="1:9" s="1" customFormat="1" ht="30" hidden="1" customHeight="1">
      <c r="A60" s="54" t="s">
        <v>8</v>
      </c>
      <c r="B60" s="9" t="s">
        <v>55</v>
      </c>
      <c r="C60" s="39">
        <v>20712.900000000001</v>
      </c>
      <c r="D60" s="40">
        <v>0</v>
      </c>
      <c r="E60" s="36">
        <v>0</v>
      </c>
      <c r="F60" s="29">
        <v>0</v>
      </c>
      <c r="G60" s="28">
        <f>C60+F60</f>
        <v>20712.900000000001</v>
      </c>
      <c r="H60" s="47"/>
      <c r="I60" s="48"/>
    </row>
    <row r="61" spans="1:9" s="1" customFormat="1" ht="30" hidden="1" customHeight="1">
      <c r="A61" s="54" t="s">
        <v>56</v>
      </c>
      <c r="B61" s="9" t="s">
        <v>57</v>
      </c>
      <c r="C61" s="39">
        <f>C66</f>
        <v>79589.7</v>
      </c>
      <c r="D61" s="39">
        <f>D66</f>
        <v>83698.3</v>
      </c>
      <c r="E61" s="39">
        <f>E66</f>
        <v>48792.600000000006</v>
      </c>
      <c r="F61" s="46">
        <f>F66</f>
        <v>33423.199999999997</v>
      </c>
      <c r="G61" s="36">
        <f>G66</f>
        <v>113012.9</v>
      </c>
      <c r="H61" s="47">
        <f>H62+H63+H64+H65+H66</f>
        <v>248144.98316</v>
      </c>
      <c r="I61" s="48"/>
    </row>
    <row r="62" spans="1:9" s="1" customFormat="1" ht="30" hidden="1" customHeight="1">
      <c r="A62" s="54" t="s">
        <v>128</v>
      </c>
      <c r="B62" s="9" t="s">
        <v>127</v>
      </c>
      <c r="C62" s="39"/>
      <c r="D62" s="39"/>
      <c r="E62" s="39"/>
      <c r="F62" s="46"/>
      <c r="G62" s="36">
        <v>0</v>
      </c>
      <c r="H62" s="47">
        <v>138102.6</v>
      </c>
      <c r="I62" s="48"/>
    </row>
    <row r="63" spans="1:9" s="1" customFormat="1" ht="30" hidden="1" customHeight="1">
      <c r="A63" s="54" t="s">
        <v>129</v>
      </c>
      <c r="B63" s="9" t="s">
        <v>127</v>
      </c>
      <c r="C63" s="39"/>
      <c r="D63" s="39"/>
      <c r="E63" s="39"/>
      <c r="F63" s="46"/>
      <c r="G63" s="36">
        <v>0</v>
      </c>
      <c r="H63" s="47">
        <v>14000</v>
      </c>
      <c r="I63" s="48"/>
    </row>
    <row r="64" spans="1:9" s="1" customFormat="1" ht="30" hidden="1" customHeight="1">
      <c r="A64" s="54" t="s">
        <v>124</v>
      </c>
      <c r="B64" s="9" t="s">
        <v>123</v>
      </c>
      <c r="C64" s="39"/>
      <c r="D64" s="39"/>
      <c r="E64" s="39"/>
      <c r="F64" s="46"/>
      <c r="G64" s="36">
        <v>0</v>
      </c>
      <c r="H64" s="47">
        <v>20679.933239999998</v>
      </c>
      <c r="I64" s="48"/>
    </row>
    <row r="65" spans="1:9" s="1" customFormat="1" ht="30" hidden="1" customHeight="1">
      <c r="A65" s="54" t="s">
        <v>125</v>
      </c>
      <c r="B65" s="9" t="s">
        <v>126</v>
      </c>
      <c r="C65" s="39"/>
      <c r="D65" s="39"/>
      <c r="E65" s="39"/>
      <c r="F65" s="46"/>
      <c r="G65" s="36">
        <v>0</v>
      </c>
      <c r="H65" s="47">
        <v>2834.9049199999999</v>
      </c>
      <c r="I65" s="48"/>
    </row>
    <row r="66" spans="1:9" s="1" customFormat="1" ht="23.25" hidden="1">
      <c r="A66" s="54" t="s">
        <v>75</v>
      </c>
      <c r="B66" s="9" t="s">
        <v>76</v>
      </c>
      <c r="C66" s="39">
        <f t="shared" ref="C66:H66" si="2">C67</f>
        <v>79589.7</v>
      </c>
      <c r="D66" s="39">
        <f t="shared" si="2"/>
        <v>83698.3</v>
      </c>
      <c r="E66" s="39">
        <f t="shared" si="2"/>
        <v>48792.600000000006</v>
      </c>
      <c r="F66" s="46">
        <f t="shared" si="2"/>
        <v>33423.199999999997</v>
      </c>
      <c r="G66" s="36">
        <f t="shared" si="2"/>
        <v>113012.9</v>
      </c>
      <c r="H66" s="47">
        <f t="shared" si="2"/>
        <v>72527.544999999998</v>
      </c>
      <c r="I66" s="48"/>
    </row>
    <row r="67" spans="1:9" s="1" customFormat="1" ht="30" hidden="1" customHeight="1">
      <c r="A67" s="54" t="s">
        <v>38</v>
      </c>
      <c r="B67" s="9" t="s">
        <v>11</v>
      </c>
      <c r="C67" s="39">
        <f>SUM(C68:C76)</f>
        <v>79589.7</v>
      </c>
      <c r="D67" s="39">
        <f>SUM(D68:D76)</f>
        <v>83698.3</v>
      </c>
      <c r="E67" s="39">
        <f>SUM(E68:E76)</f>
        <v>48792.600000000006</v>
      </c>
      <c r="F67" s="46">
        <f>SUM(F68:F76)</f>
        <v>33423.199999999997</v>
      </c>
      <c r="G67" s="36">
        <f>SUM(G68:G76)</f>
        <v>113012.9</v>
      </c>
      <c r="H67" s="47">
        <f>H68+H69+H71+H72+H73+H74+H75+H76+H70</f>
        <v>72527.544999999998</v>
      </c>
      <c r="I67" s="48"/>
    </row>
    <row r="68" spans="1:9" s="1" customFormat="1" ht="30" hidden="1" customHeight="1">
      <c r="A68" s="54" t="s">
        <v>95</v>
      </c>
      <c r="B68" s="9" t="s">
        <v>11</v>
      </c>
      <c r="C68" s="39">
        <v>2336</v>
      </c>
      <c r="D68" s="40">
        <v>2336</v>
      </c>
      <c r="E68" s="36">
        <v>2336</v>
      </c>
      <c r="F68" s="29">
        <v>0</v>
      </c>
      <c r="G68" s="28">
        <f t="shared" ref="G68:G76" si="3">C68+F68</f>
        <v>2336</v>
      </c>
      <c r="H68" s="47">
        <v>0</v>
      </c>
      <c r="I68" s="48"/>
    </row>
    <row r="69" spans="1:9" s="1" customFormat="1" ht="30" hidden="1" customHeight="1">
      <c r="A69" s="54" t="s">
        <v>144</v>
      </c>
      <c r="B69" s="9" t="s">
        <v>11</v>
      </c>
      <c r="C69" s="39">
        <v>2010.7</v>
      </c>
      <c r="D69" s="40">
        <v>521.1</v>
      </c>
      <c r="E69" s="36">
        <v>736</v>
      </c>
      <c r="F69" s="29">
        <v>0</v>
      </c>
      <c r="G69" s="28">
        <f t="shared" si="3"/>
        <v>2010.7</v>
      </c>
      <c r="H69" s="47">
        <v>3.6999999999999998E-2</v>
      </c>
      <c r="I69" s="48"/>
    </row>
    <row r="70" spans="1:9" s="1" customFormat="1" ht="30" hidden="1" customHeight="1">
      <c r="A70" s="54" t="s">
        <v>143</v>
      </c>
      <c r="B70" s="9" t="s">
        <v>11</v>
      </c>
      <c r="C70" s="39">
        <v>3717.6</v>
      </c>
      <c r="D70" s="40">
        <v>0</v>
      </c>
      <c r="E70" s="36">
        <v>0</v>
      </c>
      <c r="F70" s="29">
        <v>0</v>
      </c>
      <c r="G70" s="49">
        <f t="shared" si="3"/>
        <v>3717.6</v>
      </c>
      <c r="H70" s="47">
        <v>4638.0219999999999</v>
      </c>
      <c r="I70" s="48"/>
    </row>
    <row r="71" spans="1:9" s="1" customFormat="1" ht="30" hidden="1" customHeight="1">
      <c r="A71" s="54" t="s">
        <v>118</v>
      </c>
      <c r="B71" s="9" t="s">
        <v>11</v>
      </c>
      <c r="C71" s="39">
        <v>0</v>
      </c>
      <c r="D71" s="40"/>
      <c r="E71" s="36"/>
      <c r="F71" s="29">
        <v>34489</v>
      </c>
      <c r="G71" s="49">
        <f t="shared" si="3"/>
        <v>34489</v>
      </c>
      <c r="H71" s="47">
        <v>2301.1</v>
      </c>
      <c r="I71" s="48"/>
    </row>
    <row r="72" spans="1:9" s="1" customFormat="1" ht="30" hidden="1" customHeight="1">
      <c r="A72" s="54" t="s">
        <v>142</v>
      </c>
      <c r="B72" s="9" t="s">
        <v>11</v>
      </c>
      <c r="C72" s="39">
        <v>1510</v>
      </c>
      <c r="D72" s="40">
        <v>912.5</v>
      </c>
      <c r="E72" s="36">
        <v>851.8</v>
      </c>
      <c r="F72" s="29">
        <v>0</v>
      </c>
      <c r="G72" s="49">
        <f t="shared" si="3"/>
        <v>1510</v>
      </c>
      <c r="H72" s="47">
        <v>2000</v>
      </c>
      <c r="I72" s="48"/>
    </row>
    <row r="73" spans="1:9" s="1" customFormat="1" ht="30" hidden="1" customHeight="1">
      <c r="A73" s="54" t="s">
        <v>121</v>
      </c>
      <c r="B73" s="9" t="s">
        <v>11</v>
      </c>
      <c r="C73" s="39">
        <v>69965.399999999994</v>
      </c>
      <c r="D73" s="40">
        <v>79878.7</v>
      </c>
      <c r="E73" s="36">
        <v>44818.8</v>
      </c>
      <c r="F73" s="29">
        <v>-1065.8</v>
      </c>
      <c r="G73" s="49">
        <f t="shared" si="3"/>
        <v>68899.599999999991</v>
      </c>
      <c r="H73" s="47">
        <v>50531.506000000001</v>
      </c>
      <c r="I73" s="48"/>
    </row>
    <row r="74" spans="1:9" s="1" customFormat="1" ht="30" hidden="1" customHeight="1">
      <c r="A74" s="54" t="s">
        <v>145</v>
      </c>
      <c r="B74" s="9" t="s">
        <v>11</v>
      </c>
      <c r="C74" s="39"/>
      <c r="D74" s="40"/>
      <c r="E74" s="36"/>
      <c r="F74" s="29"/>
      <c r="G74" s="49">
        <v>0</v>
      </c>
      <c r="H74" s="47">
        <v>3421.88</v>
      </c>
      <c r="I74" s="48"/>
    </row>
    <row r="75" spans="1:9" s="1" customFormat="1" ht="30" hidden="1" customHeight="1">
      <c r="A75" s="54" t="s">
        <v>146</v>
      </c>
      <c r="B75" s="9" t="s">
        <v>11</v>
      </c>
      <c r="C75" s="39"/>
      <c r="D75" s="40"/>
      <c r="E75" s="36"/>
      <c r="F75" s="29"/>
      <c r="G75" s="49">
        <v>0</v>
      </c>
      <c r="H75" s="47">
        <v>9635</v>
      </c>
      <c r="I75" s="48"/>
    </row>
    <row r="76" spans="1:9" s="1" customFormat="1" ht="30" hidden="1" customHeight="1">
      <c r="A76" s="69" t="s">
        <v>147</v>
      </c>
      <c r="B76" s="9" t="s">
        <v>11</v>
      </c>
      <c r="C76" s="39">
        <v>50</v>
      </c>
      <c r="D76" s="40">
        <v>50</v>
      </c>
      <c r="E76" s="36">
        <v>50</v>
      </c>
      <c r="F76" s="29">
        <v>0</v>
      </c>
      <c r="G76" s="28">
        <f t="shared" si="3"/>
        <v>50</v>
      </c>
      <c r="H76" s="47">
        <v>0</v>
      </c>
      <c r="I76" s="48"/>
    </row>
    <row r="77" spans="1:9" s="1" customFormat="1" ht="30" hidden="1" customHeight="1">
      <c r="A77" s="54" t="s">
        <v>77</v>
      </c>
      <c r="B77" s="9" t="s">
        <v>78</v>
      </c>
      <c r="C77" s="39">
        <f>SUM(C78:C90)</f>
        <v>339504.79999999993</v>
      </c>
      <c r="D77" s="39">
        <f>SUM(D78:D90)</f>
        <v>377310.1</v>
      </c>
      <c r="E77" s="39">
        <f>SUM(E78:E90)</f>
        <v>403515.79999999993</v>
      </c>
      <c r="F77" s="46">
        <f>SUM(F78:F90)</f>
        <v>-34574.1</v>
      </c>
      <c r="G77" s="36">
        <f>SUM(G78:G90)</f>
        <v>304930.7</v>
      </c>
      <c r="H77" s="47">
        <f>H78+H80+H81+H90</f>
        <v>22976.6</v>
      </c>
      <c r="I77" s="48"/>
    </row>
    <row r="78" spans="1:9" s="1" customFormat="1" ht="30" hidden="1" customHeight="1">
      <c r="A78" s="54" t="s">
        <v>100</v>
      </c>
      <c r="B78" s="9" t="s">
        <v>12</v>
      </c>
      <c r="C78" s="39">
        <v>1725.1</v>
      </c>
      <c r="D78" s="40">
        <v>1725.1</v>
      </c>
      <c r="E78" s="36">
        <v>1725.1</v>
      </c>
      <c r="F78" s="29">
        <v>-85.1</v>
      </c>
      <c r="G78" s="28">
        <f>C78+F78</f>
        <v>1640</v>
      </c>
      <c r="H78" s="47">
        <v>0</v>
      </c>
      <c r="I78" s="48"/>
    </row>
    <row r="79" spans="1:9" s="1" customFormat="1" ht="37.5" hidden="1">
      <c r="A79" s="62" t="s">
        <v>96</v>
      </c>
      <c r="B79" s="9" t="s">
        <v>65</v>
      </c>
      <c r="C79" s="39">
        <v>0</v>
      </c>
      <c r="D79" s="40">
        <v>0</v>
      </c>
      <c r="E79" s="36">
        <v>0</v>
      </c>
      <c r="F79" s="29">
        <v>0</v>
      </c>
      <c r="G79" s="28">
        <f>C79+F79</f>
        <v>0</v>
      </c>
      <c r="H79" s="47"/>
      <c r="I79" s="48"/>
    </row>
    <row r="80" spans="1:9" s="1" customFormat="1" ht="30" hidden="1" customHeight="1">
      <c r="A80" s="54" t="s">
        <v>9</v>
      </c>
      <c r="B80" s="9" t="s">
        <v>64</v>
      </c>
      <c r="C80" s="39">
        <v>33081</v>
      </c>
      <c r="D80" s="40">
        <v>34602.800000000003</v>
      </c>
      <c r="E80" s="36">
        <v>36159.9</v>
      </c>
      <c r="F80" s="29">
        <v>0</v>
      </c>
      <c r="G80" s="28">
        <f>C80+F80</f>
        <v>33081</v>
      </c>
      <c r="H80" s="47">
        <v>0</v>
      </c>
      <c r="I80" s="48"/>
    </row>
    <row r="81" spans="1:9" s="1" customFormat="1" ht="30" hidden="1" customHeight="1">
      <c r="A81" s="54" t="s">
        <v>101</v>
      </c>
      <c r="B81" s="9" t="s">
        <v>63</v>
      </c>
      <c r="C81" s="39">
        <v>5100</v>
      </c>
      <c r="D81" s="42">
        <v>5766.6</v>
      </c>
      <c r="E81" s="43">
        <v>5755.3</v>
      </c>
      <c r="F81" s="29">
        <v>0</v>
      </c>
      <c r="G81" s="28">
        <f>C81+F81</f>
        <v>5100</v>
      </c>
      <c r="H81" s="47">
        <v>0</v>
      </c>
      <c r="I81" s="48"/>
    </row>
    <row r="82" spans="1:9" s="1" customFormat="1" ht="30" hidden="1" customHeight="1">
      <c r="A82" s="54"/>
      <c r="B82" s="50"/>
      <c r="C82" s="39"/>
      <c r="D82" s="40"/>
      <c r="E82" s="36"/>
      <c r="F82" s="29"/>
      <c r="G82" s="51"/>
      <c r="H82" s="47"/>
      <c r="I82" s="48"/>
    </row>
    <row r="83" spans="1:9" s="1" customFormat="1" ht="30" hidden="1" customHeight="1">
      <c r="A83" s="54" t="s">
        <v>106</v>
      </c>
      <c r="B83" s="9" t="s">
        <v>62</v>
      </c>
      <c r="C83" s="39"/>
      <c r="D83" s="40"/>
      <c r="E83" s="36"/>
      <c r="F83" s="29"/>
      <c r="G83" s="51"/>
      <c r="H83" s="47"/>
      <c r="I83" s="48"/>
    </row>
    <row r="84" spans="1:9" s="1" customFormat="1" ht="30" hidden="1" customHeight="1">
      <c r="A84" s="54" t="s">
        <v>27</v>
      </c>
      <c r="B84" s="9" t="s">
        <v>61</v>
      </c>
      <c r="C84" s="39"/>
      <c r="D84" s="40"/>
      <c r="E84" s="36"/>
      <c r="F84" s="29"/>
      <c r="G84" s="51"/>
      <c r="H84" s="47"/>
      <c r="I84" s="48"/>
    </row>
    <row r="85" spans="1:9" s="1" customFormat="1" ht="30" hidden="1" customHeight="1">
      <c r="A85" s="62" t="s">
        <v>94</v>
      </c>
      <c r="B85" s="9" t="s">
        <v>88</v>
      </c>
      <c r="C85" s="39"/>
      <c r="D85" s="40"/>
      <c r="E85" s="36"/>
      <c r="F85" s="29"/>
      <c r="G85" s="51"/>
      <c r="H85" s="47"/>
      <c r="I85" s="48"/>
    </row>
    <row r="86" spans="1:9" s="1" customFormat="1" ht="30" hidden="1" customHeight="1">
      <c r="A86" s="54" t="s">
        <v>105</v>
      </c>
      <c r="B86" s="9" t="s">
        <v>59</v>
      </c>
      <c r="C86" s="39"/>
      <c r="D86" s="40"/>
      <c r="E86" s="36"/>
      <c r="F86" s="29"/>
      <c r="G86" s="51"/>
      <c r="H86" s="47"/>
      <c r="I86" s="48"/>
    </row>
    <row r="87" spans="1:9" s="1" customFormat="1" ht="30" hidden="1" customHeight="1">
      <c r="A87" s="67" t="s">
        <v>103</v>
      </c>
      <c r="B87" s="9" t="s">
        <v>60</v>
      </c>
      <c r="C87" s="39"/>
      <c r="D87" s="40"/>
      <c r="E87" s="36"/>
      <c r="F87" s="29"/>
      <c r="G87" s="51"/>
      <c r="H87" s="47"/>
      <c r="I87" s="48"/>
    </row>
    <row r="88" spans="1:9" s="1" customFormat="1" ht="30" hidden="1" customHeight="1">
      <c r="A88" s="67" t="s">
        <v>104</v>
      </c>
      <c r="B88" s="9" t="s">
        <v>73</v>
      </c>
      <c r="C88" s="39"/>
      <c r="D88" s="40"/>
      <c r="E88" s="36"/>
      <c r="F88" s="29"/>
      <c r="G88" s="51"/>
      <c r="H88" s="47"/>
      <c r="I88" s="48"/>
    </row>
    <row r="89" spans="1:9" s="1" customFormat="1" ht="30" hidden="1" customHeight="1">
      <c r="A89" s="67" t="s">
        <v>102</v>
      </c>
      <c r="B89" s="9" t="s">
        <v>58</v>
      </c>
      <c r="C89" s="39"/>
      <c r="D89" s="40"/>
      <c r="E89" s="36"/>
      <c r="F89" s="29"/>
      <c r="G89" s="51"/>
      <c r="H89" s="47"/>
      <c r="I89" s="48"/>
    </row>
    <row r="90" spans="1:9" s="1" customFormat="1" ht="30" hidden="1" customHeight="1">
      <c r="A90" s="54" t="s">
        <v>35</v>
      </c>
      <c r="B90" s="9" t="s">
        <v>10</v>
      </c>
      <c r="C90" s="39">
        <f>SUM(C92:C98)</f>
        <v>299598.69999999995</v>
      </c>
      <c r="D90" s="39">
        <f>SUM(D92:D98)</f>
        <v>335215.59999999998</v>
      </c>
      <c r="E90" s="39">
        <f>SUM(E92:E98)</f>
        <v>359875.49999999994</v>
      </c>
      <c r="F90" s="46">
        <f>SUM(F92:F98)</f>
        <v>-34489</v>
      </c>
      <c r="G90" s="36">
        <f>SUM(G92:G98)</f>
        <v>265109.7</v>
      </c>
      <c r="H90" s="47">
        <f>H91+H92+H93+H94+H95+H96+H98</f>
        <v>22976.6</v>
      </c>
      <c r="I90" s="48"/>
    </row>
    <row r="91" spans="1:9" s="1" customFormat="1" ht="30" hidden="1" customHeight="1">
      <c r="A91" s="54" t="s">
        <v>130</v>
      </c>
      <c r="B91" s="9" t="s">
        <v>10</v>
      </c>
      <c r="C91" s="39"/>
      <c r="D91" s="52"/>
      <c r="E91" s="36"/>
      <c r="F91" s="53"/>
      <c r="G91" s="36">
        <v>0</v>
      </c>
      <c r="H91" s="47">
        <v>32407.3</v>
      </c>
      <c r="I91" s="48"/>
    </row>
    <row r="92" spans="1:9" s="1" customFormat="1" ht="30" hidden="1" customHeight="1">
      <c r="A92" s="54" t="s">
        <v>131</v>
      </c>
      <c r="B92" s="9" t="s">
        <v>10</v>
      </c>
      <c r="C92" s="39">
        <v>282618</v>
      </c>
      <c r="D92" s="40">
        <v>318531</v>
      </c>
      <c r="E92" s="36">
        <v>343158</v>
      </c>
      <c r="F92" s="29">
        <v>-34489</v>
      </c>
      <c r="G92" s="49">
        <f t="shared" ref="G92:G98" si="4">C92+F92</f>
        <v>248129</v>
      </c>
      <c r="H92" s="47">
        <v>-17958.3</v>
      </c>
      <c r="I92" s="48"/>
    </row>
    <row r="93" spans="1:9" s="1" customFormat="1" ht="30" hidden="1" customHeight="1">
      <c r="A93" s="54" t="s">
        <v>89</v>
      </c>
      <c r="B93" s="9" t="s">
        <v>10</v>
      </c>
      <c r="C93" s="39">
        <v>401</v>
      </c>
      <c r="D93" s="40">
        <v>405</v>
      </c>
      <c r="E93" s="36">
        <v>408</v>
      </c>
      <c r="F93" s="29">
        <v>0</v>
      </c>
      <c r="G93" s="28">
        <f t="shared" si="4"/>
        <v>401</v>
      </c>
      <c r="H93" s="47">
        <v>0</v>
      </c>
      <c r="I93" s="48"/>
    </row>
    <row r="94" spans="1:9" s="1" customFormat="1" ht="37.5" hidden="1">
      <c r="A94" s="54" t="s">
        <v>90</v>
      </c>
      <c r="B94" s="9" t="s">
        <v>10</v>
      </c>
      <c r="C94" s="39">
        <v>229.1</v>
      </c>
      <c r="D94" s="40">
        <v>230.1</v>
      </c>
      <c r="E94" s="36">
        <v>231.1</v>
      </c>
      <c r="F94" s="29">
        <v>0</v>
      </c>
      <c r="G94" s="28">
        <f t="shared" si="4"/>
        <v>229.1</v>
      </c>
      <c r="H94" s="47">
        <v>0</v>
      </c>
      <c r="I94" s="48"/>
    </row>
    <row r="95" spans="1:9" s="1" customFormat="1" ht="37.5" hidden="1">
      <c r="A95" s="54" t="s">
        <v>91</v>
      </c>
      <c r="B95" s="9" t="s">
        <v>10</v>
      </c>
      <c r="C95" s="39">
        <v>12425.1</v>
      </c>
      <c r="D95" s="40">
        <v>12481.2</v>
      </c>
      <c r="E95" s="36">
        <v>12510.1</v>
      </c>
      <c r="F95" s="29">
        <v>0</v>
      </c>
      <c r="G95" s="28">
        <f t="shared" si="4"/>
        <v>12425.1</v>
      </c>
      <c r="H95" s="47">
        <v>8527.5676999999996</v>
      </c>
      <c r="I95" s="48"/>
    </row>
    <row r="96" spans="1:9" s="1" customFormat="1" ht="37.5" hidden="1">
      <c r="A96" s="54" t="s">
        <v>92</v>
      </c>
      <c r="B96" s="9" t="s">
        <v>10</v>
      </c>
      <c r="C96" s="39">
        <v>3268</v>
      </c>
      <c r="D96" s="40">
        <v>3268</v>
      </c>
      <c r="E96" s="36">
        <v>3268</v>
      </c>
      <c r="F96" s="29">
        <v>0</v>
      </c>
      <c r="G96" s="28">
        <f t="shared" si="4"/>
        <v>3268</v>
      </c>
      <c r="H96" s="47">
        <v>3.2300000000000002E-2</v>
      </c>
      <c r="I96" s="48"/>
    </row>
    <row r="97" spans="1:9" s="1" customFormat="1" ht="30" hidden="1" customHeight="1">
      <c r="A97" s="54" t="s">
        <v>93</v>
      </c>
      <c r="B97" s="9" t="s">
        <v>10</v>
      </c>
      <c r="C97" s="39">
        <v>0</v>
      </c>
      <c r="D97" s="40">
        <v>0</v>
      </c>
      <c r="E97" s="36">
        <v>0</v>
      </c>
      <c r="F97" s="29">
        <v>0</v>
      </c>
      <c r="G97" s="28">
        <f t="shared" si="4"/>
        <v>0</v>
      </c>
      <c r="H97" s="47"/>
      <c r="I97" s="48"/>
    </row>
    <row r="98" spans="1:9" s="1" customFormat="1" ht="30" hidden="1" customHeight="1">
      <c r="A98" s="54" t="s">
        <v>117</v>
      </c>
      <c r="B98" s="9" t="s">
        <v>10</v>
      </c>
      <c r="C98" s="39">
        <v>657.5</v>
      </c>
      <c r="D98" s="52">
        <v>300.3</v>
      </c>
      <c r="E98" s="36">
        <v>300.3</v>
      </c>
      <c r="F98" s="29">
        <v>0</v>
      </c>
      <c r="G98" s="28">
        <f t="shared" si="4"/>
        <v>657.5</v>
      </c>
      <c r="H98" s="47">
        <v>0</v>
      </c>
      <c r="I98" s="48"/>
    </row>
    <row r="99" spans="1:9" s="109" customFormat="1" ht="23.25">
      <c r="A99" s="54" t="s">
        <v>86</v>
      </c>
      <c r="B99" s="9" t="s">
        <v>87</v>
      </c>
      <c r="C99" s="39">
        <f>C110+C101</f>
        <v>2113.6</v>
      </c>
      <c r="D99" s="39">
        <f>D110+D101</f>
        <v>2215.8000000000002</v>
      </c>
      <c r="E99" s="39">
        <f>E110+E101</f>
        <v>2322.1</v>
      </c>
      <c r="F99" s="46">
        <f>F110+F101</f>
        <v>-1873.6</v>
      </c>
      <c r="G99" s="101">
        <f>G110+G101</f>
        <v>240</v>
      </c>
      <c r="H99" s="47">
        <f>H101+H102+H100+H103</f>
        <v>6500.4</v>
      </c>
      <c r="I99" s="48">
        <f>I103+I102</f>
        <v>817</v>
      </c>
    </row>
    <row r="100" spans="1:9" s="109" customFormat="1" ht="56.25" hidden="1">
      <c r="A100" s="54" t="s">
        <v>133</v>
      </c>
      <c r="B100" s="9" t="s">
        <v>132</v>
      </c>
      <c r="C100" s="39"/>
      <c r="D100" s="52"/>
      <c r="E100" s="36"/>
      <c r="F100" s="53"/>
      <c r="G100" s="101"/>
      <c r="H100" s="47">
        <v>590</v>
      </c>
      <c r="I100" s="48"/>
    </row>
    <row r="101" spans="1:9" s="109" customFormat="1" ht="37.5" hidden="1">
      <c r="A101" s="54" t="s">
        <v>31</v>
      </c>
      <c r="B101" s="9" t="s">
        <v>32</v>
      </c>
      <c r="C101" s="39">
        <v>2113.6</v>
      </c>
      <c r="D101" s="40">
        <v>2215.8000000000002</v>
      </c>
      <c r="E101" s="36">
        <v>2322.1</v>
      </c>
      <c r="F101" s="29">
        <v>-1873.6</v>
      </c>
      <c r="G101" s="28">
        <f>C101+F101</f>
        <v>240</v>
      </c>
      <c r="H101" s="47"/>
      <c r="I101" s="48"/>
    </row>
    <row r="102" spans="1:9" s="109" customFormat="1" ht="67.5" customHeight="1">
      <c r="A102" s="54" t="s">
        <v>187</v>
      </c>
      <c r="B102" s="9" t="s">
        <v>186</v>
      </c>
      <c r="C102" s="39"/>
      <c r="D102" s="40"/>
      <c r="E102" s="36"/>
      <c r="F102" s="29"/>
      <c r="G102" s="28">
        <v>0</v>
      </c>
      <c r="H102" s="47">
        <v>100</v>
      </c>
      <c r="I102" s="48">
        <v>50</v>
      </c>
    </row>
    <row r="103" spans="1:9" s="109" customFormat="1" ht="26.25" customHeight="1">
      <c r="A103" s="54" t="s">
        <v>138</v>
      </c>
      <c r="B103" s="9" t="s">
        <v>140</v>
      </c>
      <c r="C103" s="39" t="e">
        <f>C105+#REF!+#REF!+#REF!+#REF!</f>
        <v>#REF!</v>
      </c>
      <c r="D103" s="40"/>
      <c r="E103" s="36"/>
      <c r="F103" s="29"/>
      <c r="G103" s="28"/>
      <c r="H103" s="47">
        <f>H105</f>
        <v>5810.4</v>
      </c>
      <c r="I103" s="48">
        <f>I104</f>
        <v>767</v>
      </c>
    </row>
    <row r="104" spans="1:9" s="1" customFormat="1" ht="27.75" customHeight="1">
      <c r="A104" s="54" t="s">
        <v>184</v>
      </c>
      <c r="B104" s="9" t="s">
        <v>185</v>
      </c>
      <c r="C104" s="39" t="e">
        <f>C106+#REF!+#REF!+#REF!+#REF!</f>
        <v>#REF!</v>
      </c>
      <c r="D104" s="40"/>
      <c r="E104" s="36"/>
      <c r="F104" s="29"/>
      <c r="G104" s="28"/>
      <c r="H104" s="47">
        <f>H106</f>
        <v>0</v>
      </c>
      <c r="I104" s="48">
        <f>370.7+231.3+95+50+20</f>
        <v>767</v>
      </c>
    </row>
    <row r="105" spans="1:9" s="1" customFormat="1" ht="56.25" hidden="1">
      <c r="A105" s="54" t="s">
        <v>139</v>
      </c>
      <c r="B105" s="9" t="s">
        <v>141</v>
      </c>
      <c r="C105" s="39"/>
      <c r="D105" s="40"/>
      <c r="E105" s="36"/>
      <c r="F105" s="29"/>
      <c r="G105" s="28"/>
      <c r="H105" s="47">
        <v>5810.4</v>
      </c>
      <c r="I105" s="48"/>
    </row>
    <row r="106" spans="1:9" s="1" customFormat="1" ht="23.25" hidden="1">
      <c r="A106" s="54"/>
      <c r="B106" s="9"/>
      <c r="C106" s="39"/>
      <c r="D106" s="40"/>
      <c r="E106" s="36"/>
      <c r="F106" s="29"/>
      <c r="G106" s="28"/>
      <c r="H106" s="47"/>
      <c r="I106" s="48"/>
    </row>
    <row r="107" spans="1:9" s="1" customFormat="1" ht="23.25">
      <c r="A107" s="54" t="s">
        <v>188</v>
      </c>
      <c r="B107" s="9" t="s">
        <v>190</v>
      </c>
      <c r="C107" s="39"/>
      <c r="D107" s="40"/>
      <c r="E107" s="36"/>
      <c r="F107" s="29"/>
      <c r="G107" s="28"/>
      <c r="H107" s="47"/>
      <c r="I107" s="48">
        <f>I108</f>
        <v>25</v>
      </c>
    </row>
    <row r="108" spans="1:9" s="1" customFormat="1" ht="27.75" customHeight="1">
      <c r="A108" s="54" t="s">
        <v>189</v>
      </c>
      <c r="B108" s="9" t="s">
        <v>191</v>
      </c>
      <c r="C108" s="39"/>
      <c r="D108" s="40"/>
      <c r="E108" s="36"/>
      <c r="F108" s="29"/>
      <c r="G108" s="28"/>
      <c r="H108" s="47"/>
      <c r="I108" s="48">
        <v>25</v>
      </c>
    </row>
    <row r="109" spans="1:9" s="1" customFormat="1" ht="45.75" customHeight="1">
      <c r="A109" s="70" t="s">
        <v>136</v>
      </c>
      <c r="B109" s="9" t="s">
        <v>137</v>
      </c>
      <c r="C109" s="39"/>
      <c r="D109" s="40"/>
      <c r="E109" s="36"/>
      <c r="F109" s="29"/>
      <c r="G109" s="28"/>
      <c r="H109" s="47">
        <f>H110</f>
        <v>-579.64800000000002</v>
      </c>
      <c r="I109" s="48">
        <f>I110</f>
        <v>-5598.2</v>
      </c>
    </row>
    <row r="110" spans="1:9" s="1" customFormat="1" ht="39.75" customHeight="1">
      <c r="A110" s="70" t="s">
        <v>134</v>
      </c>
      <c r="B110" s="9" t="s">
        <v>135</v>
      </c>
      <c r="C110" s="39"/>
      <c r="D110" s="40"/>
      <c r="E110" s="36"/>
      <c r="F110" s="29"/>
      <c r="G110" s="51"/>
      <c r="H110" s="47">
        <v>-579.64800000000002</v>
      </c>
      <c r="I110" s="48">
        <f>-3783.9-1814.3</f>
        <v>-5598.2</v>
      </c>
    </row>
    <row r="111" spans="1:9" s="1" customFormat="1" ht="38.25" customHeight="1">
      <c r="A111" s="98"/>
      <c r="B111" s="87"/>
      <c r="C111" s="39" t="e">
        <f>C11+C56</f>
        <v>#REF!</v>
      </c>
      <c r="D111" s="39" t="e">
        <f>D11+D56</f>
        <v>#REF!</v>
      </c>
      <c r="E111" s="39" t="e">
        <f>E11+E56</f>
        <v>#REF!</v>
      </c>
      <c r="F111" s="46">
        <f>F11+F56</f>
        <v>42571.5</v>
      </c>
      <c r="G111" s="36" t="e">
        <f>G11+G56</f>
        <v>#REF!</v>
      </c>
      <c r="H111" s="47" t="e">
        <f>H55+H11</f>
        <v>#REF!</v>
      </c>
      <c r="I111" s="48"/>
    </row>
    <row r="112" spans="1:9" ht="15" customHeight="1">
      <c r="A112" s="2"/>
      <c r="B112" s="3"/>
      <c r="C112" s="4"/>
      <c r="D112" s="102"/>
      <c r="E112" s="5"/>
      <c r="F112" s="8"/>
    </row>
    <row r="113" spans="2:6" ht="15" customHeight="1">
      <c r="B113" s="3"/>
      <c r="C113" s="4"/>
      <c r="D113" s="5"/>
      <c r="E113" s="5"/>
      <c r="F113" s="8"/>
    </row>
    <row r="114" spans="2:6" ht="15" customHeight="1">
      <c r="B114" s="3"/>
      <c r="C114" s="4"/>
      <c r="D114" s="5"/>
      <c r="E114" s="5"/>
      <c r="F114" s="8"/>
    </row>
    <row r="115" spans="2:6" ht="15" customHeight="1">
      <c r="B115" s="3"/>
      <c r="C115" s="4"/>
      <c r="D115" s="5"/>
      <c r="E115" s="5"/>
      <c r="F115" s="8"/>
    </row>
    <row r="116" spans="2:6" ht="18">
      <c r="B116" s="3"/>
      <c r="C116" s="4"/>
      <c r="D116" s="5"/>
      <c r="E116" s="5"/>
      <c r="F116" s="8"/>
    </row>
    <row r="117" spans="2:6" ht="15" customHeight="1">
      <c r="B117" s="3"/>
      <c r="C117" s="4"/>
      <c r="D117" s="5"/>
      <c r="E117" s="5"/>
      <c r="F117" s="8"/>
    </row>
    <row r="118" spans="2:6" ht="15" customHeight="1">
      <c r="B118" s="3"/>
      <c r="C118" s="4"/>
      <c r="D118" s="5"/>
      <c r="E118" s="5"/>
      <c r="F118" s="8"/>
    </row>
    <row r="119" spans="2:6" ht="15" customHeight="1">
      <c r="B119" s="3"/>
      <c r="C119" s="4"/>
      <c r="D119" s="5"/>
      <c r="E119" s="5"/>
      <c r="F119" s="8"/>
    </row>
    <row r="120" spans="2:6" ht="15" customHeight="1">
      <c r="B120" s="106"/>
      <c r="C120" s="6"/>
      <c r="D120" s="7"/>
      <c r="E120" s="7"/>
    </row>
    <row r="121" spans="2:6">
      <c r="B121" s="106"/>
      <c r="C121" s="6"/>
      <c r="D121" s="7"/>
      <c r="E121" s="7"/>
    </row>
    <row r="122" spans="2:6">
      <c r="B122" s="106"/>
      <c r="C122" s="6"/>
      <c r="D122" s="7"/>
      <c r="E122" s="7"/>
    </row>
    <row r="123" spans="2:6">
      <c r="B123" s="106"/>
      <c r="C123" s="6"/>
      <c r="D123" s="7"/>
      <c r="E123" s="7"/>
    </row>
    <row r="124" spans="2:6">
      <c r="B124" s="106"/>
      <c r="C124" s="6"/>
      <c r="D124" s="7"/>
      <c r="E124" s="7"/>
    </row>
    <row r="125" spans="2:6">
      <c r="B125" s="106"/>
      <c r="C125" s="6"/>
      <c r="D125" s="7"/>
      <c r="E125" s="7"/>
    </row>
    <row r="126" spans="2:6">
      <c r="B126" s="106"/>
      <c r="C126" s="6"/>
      <c r="D126" s="7"/>
      <c r="E126" s="7"/>
    </row>
    <row r="127" spans="2:6">
      <c r="B127" s="106"/>
      <c r="C127" s="6"/>
      <c r="D127" s="7"/>
      <c r="E127" s="7"/>
    </row>
    <row r="128" spans="2:6">
      <c r="B128" s="106"/>
      <c r="C128" s="6"/>
      <c r="D128" s="7"/>
      <c r="E128" s="7"/>
    </row>
    <row r="129" spans="2:2">
      <c r="B129" s="106"/>
    </row>
    <row r="130" spans="2:2">
      <c r="B130" s="106"/>
    </row>
    <row r="131" spans="2:2">
      <c r="B131" s="106"/>
    </row>
    <row r="132" spans="2:2">
      <c r="B132" s="106"/>
    </row>
    <row r="133" spans="2:2">
      <c r="B133" s="106"/>
    </row>
    <row r="134" spans="2:2">
      <c r="B134" s="106"/>
    </row>
    <row r="135" spans="2:2">
      <c r="B135" s="106"/>
    </row>
    <row r="136" spans="2:2">
      <c r="B136" s="106"/>
    </row>
    <row r="137" spans="2:2">
      <c r="B137" s="106"/>
    </row>
    <row r="138" spans="2:2">
      <c r="B138" s="106"/>
    </row>
    <row r="139" spans="2:2">
      <c r="B139" s="106"/>
    </row>
    <row r="140" spans="2:2">
      <c r="B140" s="106"/>
    </row>
    <row r="141" spans="2:2">
      <c r="B141" s="106"/>
    </row>
    <row r="142" spans="2:2">
      <c r="B142" s="106"/>
    </row>
    <row r="143" spans="2:2">
      <c r="B143" s="106"/>
    </row>
    <row r="144" spans="2:2">
      <c r="B144" s="106"/>
    </row>
    <row r="145" spans="2:2">
      <c r="B145" s="106"/>
    </row>
    <row r="146" spans="2:2">
      <c r="B146" s="106"/>
    </row>
    <row r="147" spans="2:2">
      <c r="B147" s="106"/>
    </row>
    <row r="148" spans="2:2">
      <c r="B148" s="106"/>
    </row>
    <row r="149" spans="2:2">
      <c r="B149" s="106"/>
    </row>
    <row r="150" spans="2:2">
      <c r="B150" s="106"/>
    </row>
    <row r="151" spans="2:2">
      <c r="B151" s="106"/>
    </row>
    <row r="152" spans="2:2">
      <c r="B152" s="106"/>
    </row>
    <row r="153" spans="2:2">
      <c r="B153" s="106"/>
    </row>
    <row r="154" spans="2:2">
      <c r="B154" s="106"/>
    </row>
    <row r="155" spans="2:2">
      <c r="B155" s="106"/>
    </row>
    <row r="156" spans="2:2">
      <c r="B156" s="106"/>
    </row>
    <row r="157" spans="2:2">
      <c r="B157" s="106"/>
    </row>
    <row r="158" spans="2:2">
      <c r="B158" s="106"/>
    </row>
    <row r="159" spans="2:2">
      <c r="B159" s="106"/>
    </row>
    <row r="160" spans="2:2">
      <c r="B160" s="106"/>
    </row>
    <row r="161" spans="2:2">
      <c r="B161" s="106"/>
    </row>
    <row r="162" spans="2:2">
      <c r="B162" s="106"/>
    </row>
    <row r="163" spans="2:2">
      <c r="B163" s="106"/>
    </row>
    <row r="164" spans="2:2">
      <c r="B164" s="106"/>
    </row>
    <row r="165" spans="2:2">
      <c r="B165" s="106"/>
    </row>
    <row r="166" spans="2:2">
      <c r="B166" s="106"/>
    </row>
    <row r="167" spans="2:2">
      <c r="B167" s="106"/>
    </row>
    <row r="168" spans="2:2">
      <c r="B168" s="106"/>
    </row>
    <row r="169" spans="2:2">
      <c r="B169" s="106"/>
    </row>
    <row r="170" spans="2:2">
      <c r="B170" s="106"/>
    </row>
    <row r="171" spans="2:2">
      <c r="B171" s="106"/>
    </row>
    <row r="172" spans="2:2">
      <c r="B172" s="106"/>
    </row>
    <row r="173" spans="2:2">
      <c r="B173" s="106"/>
    </row>
    <row r="174" spans="2:2">
      <c r="B174" s="106"/>
    </row>
    <row r="175" spans="2:2">
      <c r="B175" s="106"/>
    </row>
    <row r="176" spans="2:2">
      <c r="B176" s="106"/>
    </row>
    <row r="177" spans="2:2">
      <c r="B177" s="106"/>
    </row>
    <row r="178" spans="2:2">
      <c r="B178" s="106"/>
    </row>
    <row r="179" spans="2:2">
      <c r="B179" s="106"/>
    </row>
    <row r="180" spans="2:2">
      <c r="B180" s="106"/>
    </row>
    <row r="181" spans="2:2">
      <c r="B181" s="106"/>
    </row>
    <row r="182" spans="2:2">
      <c r="B182" s="106"/>
    </row>
    <row r="183" spans="2:2">
      <c r="B183" s="106"/>
    </row>
    <row r="184" spans="2:2">
      <c r="B184" s="106"/>
    </row>
    <row r="185" spans="2:2">
      <c r="B185" s="106"/>
    </row>
  </sheetData>
  <customSheetViews>
    <customSheetView guid="{265F60C1-CA2F-4F79-945B-CC551085FCFC}" scale="80" showPageBreaks="1" fitToPage="1" printArea="1" hiddenRows="1" hiddenColumns="1" view="pageBreakPreview" showRuler="0">
      <pane xSplit="7" ySplit="8" topLeftCell="I80" activePane="bottomRight" state="frozen"/>
      <selection pane="bottomRight" activeCell="L67" sqref="L67"/>
      <rowBreaks count="13" manualBreakCount="13">
        <brk id="35" max="8" man="1"/>
        <brk id="47" max="8" man="1"/>
        <brk id="49" max="8" man="1"/>
        <brk id="52" max="8" man="1"/>
        <brk id="61" max="8" man="1"/>
        <brk id="70" max="8" man="1"/>
        <brk id="86" max="8" man="1"/>
        <brk id="100" max="4" man="1"/>
        <brk id="131" max="4" man="1"/>
        <brk id="152" max="4" man="1"/>
        <brk id="173" max="4" man="1"/>
        <brk id="193" max="4" man="1"/>
        <brk id="251" max="4" man="1"/>
      </rowBreaks>
      <pageMargins left="0.78740157480314965" right="0.39370078740157483" top="0.39370078740157483" bottom="0.59055118110236227" header="0.51181102362204722" footer="0.51181102362204722"/>
      <pageSetup paperSize="9" scale="47" firstPageNumber="3" fitToHeight="2" orientation="portrait" useFirstPageNumber="1" r:id="rId1"/>
      <headerFooter alignWithMargins="0">
        <oddFooter>&amp;C&amp;14&amp;P</oddFooter>
      </headerFooter>
    </customSheetView>
    <customSheetView guid="{65B6B030-C8F8-4EED-B16C-09120AFFD05A}" scale="60" showPageBreaks="1" fitToPage="1" printArea="1" hiddenRows="1" hiddenColumns="1" view="pageBreakPreview" showRuler="0">
      <pane xSplit="2" ySplit="8" topLeftCell="C47" activePane="bottomRight" state="frozen"/>
      <selection pane="bottomRight" activeCell="C47" sqref="C47"/>
      <rowBreaks count="10" manualBreakCount="10">
        <brk id="35" max="4" man="1"/>
        <brk id="47" max="4" man="1"/>
        <brk id="63" max="4" man="1"/>
        <brk id="78" max="4" man="1"/>
        <brk id="92" max="4" man="1"/>
        <brk id="123" max="4" man="1"/>
        <brk id="144" max="4" man="1"/>
        <brk id="165" max="4" man="1"/>
        <brk id="185" max="4" man="1"/>
        <brk id="243" max="4" man="1"/>
      </rowBreaks>
      <pageMargins left="0.78740157480314965" right="0.39370078740157483" top="0.39370078740157483" bottom="0.59055118110236227" header="0.51181102362204722" footer="0.51181102362204722"/>
      <pageSetup paperSize="9" scale="50" firstPageNumber="10" fitToHeight="2" orientation="portrait" useFirstPageNumber="1" r:id="rId2"/>
      <headerFooter alignWithMargins="0"/>
    </customSheetView>
    <customSheetView guid="{84F98C14-3540-42BF-A298-4A9C6250EA1A}" scale="60" showPageBreaks="1" fitToPage="1" hiddenRows="1" hiddenColumns="1" view="pageBreakPreview" showRuler="0" topLeftCell="A66">
      <selection activeCell="A69" sqref="A69"/>
      <rowBreaks count="8" manualBreakCount="8">
        <brk id="42" max="16383" man="1"/>
        <brk id="58" max="7" man="1"/>
        <brk id="59" max="16383" man="1"/>
        <brk id="72" max="7" man="1"/>
        <brk id="77" max="7" man="1"/>
        <brk id="113" max="7" man="1"/>
        <brk id="132" max="4" man="1"/>
        <brk id="163" max="7" man="1"/>
      </rowBreaks>
      <pageMargins left="0.74803149606299213" right="0.39370078740157483" top="0.39370078740157483" bottom="0.59055118110236227" header="0.51181102362204722" footer="0.51181102362204722"/>
      <pageSetup paperSize="9" scale="44" firstPageNumber="10" fitToHeight="2" orientation="portrait" useFirstPageNumber="1" r:id="rId3"/>
      <headerFooter alignWithMargins="0">
        <oddFooter>&amp;C&amp;P</oddFooter>
      </headerFooter>
    </customSheetView>
    <customSheetView guid="{E22A676A-AE7D-42C7-9BD0-D178B079FC72}" showPageBreaks="1" hiddenRows="1" hiddenColumns="1" showRuler="0" topLeftCell="A10">
      <selection activeCell="B13" sqref="B13"/>
      <rowBreaks count="6" manualBreakCount="6">
        <brk id="42" max="16383" man="1"/>
        <brk id="71" max="7" man="1"/>
        <brk id="76" max="7" man="1"/>
        <brk id="112" max="7" man="1"/>
        <brk id="131" max="4" man="1"/>
        <brk id="162" max="7" man="1"/>
      </rowBreaks>
      <pageMargins left="0.74803149606299213" right="0.39370078740157483" top="0.39370078740157483" bottom="0.59055118110236227" header="0.51181102362204722" footer="0.51181102362204722"/>
      <pageSetup paperSize="9" scale="34" firstPageNumber="2" fitToWidth="2" orientation="portrait" useFirstPageNumber="1" r:id="rId4"/>
      <headerFooter alignWithMargins="0">
        <oddFooter>&amp;C3</oddFooter>
      </headerFooter>
    </customSheetView>
    <customSheetView guid="{E3EB681F-389E-482F-9301-B6DCBA9078B4}" scale="55" showPageBreaks="1" fitToPage="1" view="pageBreakPreview" showRuler="0">
      <pane xSplit="2" ySplit="8" topLeftCell="C9" activePane="bottomRight" state="frozen"/>
      <selection pane="bottomRight" activeCell="C12" sqref="C12"/>
      <rowBreaks count="9" manualBreakCount="9">
        <brk id="36" max="16383" man="1"/>
        <brk id="75" max="16383" man="1"/>
        <brk id="80" max="7" man="1"/>
        <brk id="117" max="7" man="1"/>
        <brk id="143" max="7" man="1"/>
        <brk id="188" max="4" man="1"/>
        <brk id="211" max="7" man="1"/>
        <brk id="220" max="7" man="1"/>
        <brk id="280" max="7" man="1"/>
      </rowBreaks>
      <pageMargins left="0.74803149606299213" right="0.39370078740157483" top="0.39370078740157483" bottom="0.59055118110236227" header="0.51181102362204722" footer="0.51181102362204722"/>
      <pageSetup paperSize="9" scale="17" firstPageNumber="2" fitToHeight="4" orientation="portrait" useFirstPageNumber="1" r:id="rId5"/>
      <headerFooter alignWithMargins="0">
        <oddFooter>&amp;C3</oddFooter>
      </headerFooter>
    </customSheetView>
    <customSheetView guid="{DA932F02-6CD3-4B7D-A0DB-9B98359B4002}" scale="75" showPageBreaks="1" fitToPage="1" hiddenRows="1" showRuler="0">
      <pane xSplit="2" ySplit="8" topLeftCell="C226" activePane="bottomRight" state="frozen"/>
      <selection pane="bottomRight" activeCell="A263" sqref="A263:IV265"/>
      <rowBreaks count="12" manualBreakCount="12">
        <brk id="36" max="16383" man="1"/>
        <brk id="75" max="16383" man="1"/>
        <brk id="102" max="7" man="1"/>
        <brk id="117" max="16383" man="1"/>
        <brk id="129" max="7" man="1"/>
        <brk id="158" max="7" man="1"/>
        <brk id="188" max="4" man="1"/>
        <brk id="217" max="7" man="1"/>
        <brk id="220" max="16383" man="1"/>
        <brk id="238" max="7" man="1"/>
        <brk id="269" max="7" man="1"/>
        <brk id="277" max="16383" man="1"/>
      </rowBreaks>
      <pageMargins left="0.74803149606299213" right="0.39370078740157483" top="0.39370078740157483" bottom="0.59055118110236227" header="0.51181102362204722" footer="0.51181102362204722"/>
      <pageSetup paperSize="9" scale="45" firstPageNumber="2" fitToHeight="4" orientation="portrait" useFirstPageNumber="1" r:id="rId6"/>
      <headerFooter alignWithMargins="0">
        <oddFooter>&amp;C3</oddFooter>
      </headerFooter>
    </customSheetView>
    <customSheetView guid="{8880928E-8270-434D-9FAA-331131C6FCA5}" scale="70" showPageBreaks="1" printArea="1" hiddenRows="1" view="pageBreakPreview">
      <pane xSplit="2" ySplit="9" topLeftCell="C310" activePane="bottomRight" state="frozen"/>
      <selection pane="bottomRight" activeCell="B176" sqref="B176"/>
      <colBreaks count="1" manualBreakCount="1">
        <brk id="5" max="1048575" man="1"/>
      </colBreaks>
      <pageMargins left="0.78740157480314965" right="0.78740157480314965" top="0.19685039370078741" bottom="0.59055118110236227" header="0.51181102362204722" footer="0.51181102362204722"/>
      <pageSetup paperSize="9" scale="53" firstPageNumber="10" orientation="portrait" useFirstPageNumber="1" verticalDpi="0" r:id="rId7"/>
      <headerFooter alignWithMargins="0">
        <oddFooter>&amp;C&amp;12&amp;P</oddFooter>
      </headerFooter>
    </customSheetView>
    <customSheetView guid="{482A4D36-2326-407E-B562-777334CA22AD}" scale="70" showPageBreaks="1" hiddenColumns="1" view="pageBreakPreview" showRuler="0">
      <pane xSplit="2" ySplit="9" topLeftCell="C205" activePane="bottomRight" state="frozen"/>
      <selection pane="bottomRight" activeCell="C209" sqref="C209"/>
      <rowBreaks count="13" manualBreakCount="13">
        <brk id="30" max="9" man="1"/>
        <brk id="64" max="9" man="1"/>
        <brk id="83" max="9" man="1"/>
        <brk id="110" max="9" man="1"/>
        <brk id="117" max="6" man="1"/>
        <brk id="150" max="9" man="1"/>
        <brk id="172" max="9" man="1"/>
        <brk id="206" max="9" man="1"/>
        <brk id="211" max="6" man="1"/>
        <brk id="212" max="6" man="1"/>
        <brk id="234" max="9" man="1"/>
        <brk id="258" max="9" man="1"/>
        <brk id="280" max="6" man="1"/>
      </rowBreaks>
      <colBreaks count="2" manualBreakCount="2">
        <brk id="5" max="292" man="1"/>
        <brk id="6" max="1048575" man="1"/>
      </colBreaks>
      <pageMargins left="0.78740157480314965" right="0.78740157480314965" top="0.19685039370078741" bottom="0.19685039370078741" header="0.51181102362204722" footer="0.51181102362204722"/>
      <pageSetup paperSize="9" scale="53" orientation="portrait" verticalDpi="0" r:id="rId8"/>
      <headerFooter alignWithMargins="0">
        <oddFooter>&amp;C3</oddFooter>
      </headerFooter>
    </customSheetView>
    <customSheetView guid="{18F50EB0-30CA-4C11-8188-BCA791EEB4AD}" scale="80" showPageBreaks="1" showRuler="0">
      <pane xSplit="2" ySplit="10" topLeftCell="C11" activePane="bottomRight" state="frozen"/>
      <selection pane="bottomRight" activeCell="C16" sqref="C16"/>
      <rowBreaks count="12" manualBreakCount="12">
        <brk id="30" max="9" man="1"/>
        <brk id="63" max="9" man="1"/>
        <brk id="70" max="5" man="1"/>
        <brk id="87" max="9" man="1"/>
        <brk id="112" max="9" man="1"/>
        <brk id="131" max="5" man="1"/>
        <brk id="156" max="9" man="1"/>
        <brk id="190" max="9" man="1"/>
        <brk id="215" max="5" man="1"/>
        <brk id="234" max="9" man="1"/>
        <brk id="258" max="5" man="1"/>
        <brk id="282" max="9" man="1"/>
      </rowBreaks>
      <pageMargins left="0.78740157480314965" right="0.78740157480314965" top="0.19685039370078741" bottom="0.19685039370078741" header="0.51181102362204722" footer="0.51181102362204722"/>
      <pageSetup paperSize="9" scale="55" orientation="portrait" useFirstPageNumber="1" verticalDpi="0" r:id="rId9"/>
      <headerFooter alignWithMargins="0">
        <oddFooter>&amp;C&amp;P</oddFooter>
      </headerFooter>
    </customSheetView>
    <customSheetView guid="{92B16D6B-5B46-4871-9864-E362ECC17765}" scale="80" showPageBreaks="1" hiddenRows="1" showRuler="0" topLeftCell="A4">
      <pane xSplit="1" ySplit="7" topLeftCell="B121" activePane="bottomRight" state="frozen"/>
      <selection pane="bottomRight" activeCell="F123" sqref="F123"/>
      <pageMargins left="0.78740157480314965" right="0.78740157480314965" top="0.19685039370078741" bottom="0.19685039370078741" header="0.51181102362204722" footer="0.51181102362204722"/>
      <pageSetup paperSize="9" scale="51" orientation="portrait" verticalDpi="0" r:id="rId10"/>
      <headerFooter alignWithMargins="0">
        <oddFooter>&amp;Cстр.5</oddFooter>
      </headerFooter>
    </customSheetView>
    <customSheetView guid="{029F8405-4109-4C90-9452-9CB564F55088}" scale="70" showPageBreaks="1" printArea="1" hiddenRows="1" hiddenColumns="1" view="pageBreakPreview" showRuler="0">
      <pane xSplit="2" ySplit="8" topLeftCell="C79" activePane="bottomRight" state="frozen"/>
      <selection pane="bottomRight" activeCell="A260" sqref="A260"/>
      <rowBreaks count="3" manualBreakCount="3">
        <brk id="102" max="5" man="1"/>
        <brk id="176" max="5" man="1"/>
        <brk id="239" max="5" man="1"/>
      </rowBreaks>
      <pageMargins left="0.43" right="0.28999999999999998" top="0.33" bottom="0.32" header="0.31" footer="0.21"/>
      <pageSetup paperSize="9" scale="56" orientation="portrait" verticalDpi="0" r:id="rId11"/>
      <headerFooter alignWithMargins="0">
        <oddFooter>&amp;C&amp;P</oddFooter>
      </headerFooter>
    </customSheetView>
    <customSheetView guid="{84E2C310-822F-4263-AB22-E9E3179B5646}" scale="70" showPageBreaks="1" printArea="1" hiddenRows="1" hiddenColumns="1" view="pageBreakPreview" showRuler="0" topLeftCell="C5">
      <selection activeCell="D12" sqref="D12"/>
      <rowBreaks count="2" manualBreakCount="2">
        <brk id="117" max="6" man="1"/>
        <brk id="208" max="6" man="1"/>
      </rowBreaks>
      <colBreaks count="1" manualBreakCount="1">
        <brk id="6" max="1048575" man="1"/>
      </colBreaks>
      <pageMargins left="0.78740157480314965" right="0.78740157480314965" top="0.19685039370078741" bottom="0.19685039370078741" header="0.51181102362204722" footer="0.51181102362204722"/>
      <pageSetup paperSize="9" scale="53" orientation="portrait" verticalDpi="0" r:id="rId12"/>
      <headerFooter alignWithMargins="0">
        <oddFooter>&amp;C1</oddFooter>
      </headerFooter>
    </customSheetView>
    <customSheetView guid="{9217E9E5-8F39-461A-86F9-404635694B5B}" scale="70" showPageBreaks="1" printArea="1" hiddenRows="1" hiddenColumns="1" view="pageBreakPreview" showRuler="0" topLeftCell="A106">
      <selection activeCell="B219" sqref="B219"/>
      <rowBreaks count="2" manualBreakCount="2">
        <brk id="117" max="6" man="1"/>
        <brk id="212" max="6" man="1"/>
      </rowBreaks>
      <colBreaks count="1" manualBreakCount="1">
        <brk id="6" max="1048575" man="1"/>
      </colBreaks>
      <pageMargins left="0.78740157480314965" right="0.78740157480314965" top="0.19685039370078741" bottom="0.19685039370078741" header="0.51181102362204722" footer="0.51181102362204722"/>
      <pageSetup paperSize="9" scale="53" orientation="portrait" verticalDpi="0" r:id="rId13"/>
      <headerFooter alignWithMargins="0">
        <oddFooter>&amp;C3</oddFooter>
      </headerFooter>
    </customSheetView>
    <customSheetView guid="{60DA9C43-CB0C-4792-85FA-2F1BFF05263D}" scale="75" showPageBreaks="1" fitToPage="1" hiddenRows="1" showRuler="0">
      <pane xSplit="2" ySplit="8" topLeftCell="C286" activePane="bottomRight" state="frozen"/>
      <selection pane="bottomRight" activeCell="A275" sqref="A275:IV276"/>
      <rowBreaks count="4" manualBreakCount="4">
        <brk id="116" max="16383" man="1"/>
        <brk id="192" max="4" man="1"/>
        <brk id="219" max="16383" man="1"/>
        <brk id="276" max="16383" man="1"/>
      </rowBreaks>
      <pageMargins left="0.74803149606299213" right="0.39370078740157483" top="0.39370078740157483" bottom="0.59055118110236227" header="0.51181102362204722" footer="0.51181102362204722"/>
      <pageSetup paperSize="9" scale="45" firstPageNumber="2" fitToHeight="4" orientation="portrait" useFirstPageNumber="1" r:id="rId14"/>
      <headerFooter alignWithMargins="0">
        <oddFooter>&amp;C3</oddFooter>
      </headerFooter>
    </customSheetView>
    <customSheetView guid="{3952F57D-FB3D-4B40-831F-BBA6010DEC7F}" scale="55" showPageBreaks="1" printArea="1" hiddenRows="1" view="pageBreakPreview">
      <pane xSplit="2" ySplit="8" topLeftCell="C263" activePane="bottomRight" state="frozen"/>
      <selection pane="bottomRight" activeCell="E190" sqref="E190"/>
      <rowBreaks count="3" manualBreakCount="3">
        <brk id="100" max="4" man="1"/>
        <brk id="191" max="4" man="1"/>
        <brk id="250" max="4" man="1"/>
      </rowBreaks>
      <colBreaks count="1" manualBreakCount="1">
        <brk id="5" max="1048575" man="1"/>
      </colBreaks>
      <pageMargins left="0.78740157480314965" right="0.39370078740157483" top="0.39370078740157483" bottom="0.59055118110236227" header="0.51181102362204722" footer="0.51181102362204722"/>
      <pageSetup paperSize="9" scale="47" firstPageNumber="10" orientation="portrait" useFirstPageNumber="1" r:id="rId15"/>
      <headerFooter alignWithMargins="0">
        <oddFooter>&amp;C&amp;P</oddFooter>
      </headerFooter>
    </customSheetView>
    <customSheetView guid="{A4C69885-0C8B-4D44-A2A9-8C5BB4ADAAFD}" scale="75" fitToPage="1">
      <pane xSplit="2" ySplit="8" topLeftCell="C202" activePane="bottomRight" state="frozen"/>
      <selection pane="bottomRight" activeCell="B194" sqref="B194"/>
      <rowBreaks count="4" manualBreakCount="4">
        <brk id="116" max="16383" man="1"/>
        <brk id="192" max="4" man="1"/>
        <brk id="219" max="16383" man="1"/>
        <brk id="276" max="16383" man="1"/>
      </rowBreaks>
      <pageMargins left="0.74803149606299213" right="0.39370078740157483" top="0.39370078740157483" bottom="0.59055118110236227" header="0.51181102362204722" footer="0.51181102362204722"/>
      <pageSetup paperSize="9" scale="17" firstPageNumber="2" fitToHeight="4" orientation="portrait" useFirstPageNumber="1" r:id="rId16"/>
      <headerFooter alignWithMargins="0">
        <oddFooter>&amp;C3</oddFooter>
      </headerFooter>
    </customSheetView>
    <customSheetView guid="{0A0C246A-0A99-4B39-B427-913980CF730F}" scale="60" showPageBreaks="1" printArea="1" view="pageBreakPreview" showRuler="0">
      <pane xSplit="2" ySplit="8" topLeftCell="C75" activePane="bottomRight" state="frozen"/>
      <selection pane="bottomRight" activeCell="A3" sqref="A3"/>
      <rowBreaks count="9" manualBreakCount="9">
        <brk id="33" max="4" man="1"/>
        <brk id="61" max="4" man="1"/>
        <brk id="76" max="4" man="1"/>
        <brk id="90" max="4" man="1"/>
        <brk id="121" max="4" man="1"/>
        <brk id="142" max="4" man="1"/>
        <brk id="163" max="4" man="1"/>
        <brk id="183" max="4" man="1"/>
        <brk id="241" max="4" man="1"/>
      </rowBreaks>
      <pageMargins left="0.78740157480314965" right="0.39370078740157483" top="0.39370078740157483" bottom="0.59055118110236227" header="0.51181102362204722" footer="0.51181102362204722"/>
      <pageSetup paperSize="9" scale="46" firstPageNumber="10" orientation="portrait" useFirstPageNumber="1" r:id="rId17"/>
      <headerFooter alignWithMargins="0"/>
    </customSheetView>
    <customSheetView guid="{345426D7-A081-42F1-A159-F1B22934ACFC}" scale="70" showPageBreaks="1" printArea="1" hiddenColumns="1" showRuler="0">
      <pane xSplit="2" ySplit="8" topLeftCell="C42" activePane="bottomRight" state="frozen"/>
      <selection pane="bottomRight" activeCell="C8" sqref="C8"/>
      <rowBreaks count="10" manualBreakCount="10">
        <brk id="33" max="4" man="1"/>
        <brk id="61" max="4" man="1"/>
        <brk id="77" max="4" man="1"/>
        <brk id="81" max="4" man="1"/>
        <brk id="90" max="4" man="1"/>
        <brk id="121" max="4" man="1"/>
        <brk id="142" max="4" man="1"/>
        <brk id="163" max="4" man="1"/>
        <brk id="183" max="4" man="1"/>
        <brk id="241" max="4" man="1"/>
      </rowBreaks>
      <pageMargins left="0.78740157480314965" right="0.39370078740157483" top="0.39370078740157483" bottom="0.59055118110236227" header="0.51181102362204722" footer="0.51181102362204722"/>
      <pageSetup paperSize="9" scale="46" firstPageNumber="10" orientation="portrait" useFirstPageNumber="1" r:id="rId18"/>
      <headerFooter alignWithMargins="0"/>
    </customSheetView>
    <customSheetView guid="{89E06D88-FB1B-4B94-B026-BA4DE4E053EA}" showPageBreaks="1" hiddenRows="1" hiddenColumns="1" showRuler="0" topLeftCell="A72">
      <selection activeCell="C72" sqref="C72"/>
      <rowBreaks count="6" manualBreakCount="6">
        <brk id="42" max="16383" man="1"/>
        <brk id="70" max="7" man="1"/>
        <brk id="75" max="7" man="1"/>
        <brk id="108" max="7" man="1"/>
        <brk id="127" max="4" man="1"/>
        <brk id="158" max="7" man="1"/>
      </rowBreaks>
      <pageMargins left="0.74803149606299213" right="0.39370078740157483" top="0.39370078740157483" bottom="0.59055118110236227" header="0.51181102362204722" footer="0.51181102362204722"/>
      <pageSetup paperSize="9" scale="34" firstPageNumber="2" fitToWidth="2" orientation="portrait" useFirstPageNumber="1" r:id="rId19"/>
      <headerFooter alignWithMargins="0">
        <oddFooter>&amp;C3</oddFooter>
      </headerFooter>
    </customSheetView>
    <customSheetView guid="{4F252A22-A0F2-42F6-A6A9-A8F987CD22DB}" scale="60" showPageBreaks="1" fitToPage="1" hiddenRows="1" hiddenColumns="1" view="pageBreakPreview" showRuler="0" topLeftCell="A63">
      <selection activeCell="A8" sqref="A8:IV8"/>
      <rowBreaks count="7" manualBreakCount="7">
        <brk id="42" max="16383" man="1"/>
        <brk id="58" max="16383" man="1"/>
        <brk id="71" max="7" man="1"/>
        <brk id="76" max="7" man="1"/>
        <brk id="112" max="7" man="1"/>
        <brk id="131" max="4" man="1"/>
        <brk id="162" max="7" man="1"/>
      </rowBreaks>
      <pageMargins left="0.74803149606299213" right="0.39370078740157483" top="0.39370078740157483" bottom="0.59055118110236227" header="0.51181102362204722" footer="0.51181102362204722"/>
      <pageSetup paperSize="9" scale="44" firstPageNumber="10" fitToHeight="2" orientation="portrait" useFirstPageNumber="1" r:id="rId20"/>
      <headerFooter alignWithMargins="0">
        <oddFooter>&amp;C&amp;P</oddFooter>
      </headerFooter>
    </customSheetView>
    <customSheetView guid="{D893C202-744B-463F-91B5-D671355D02EF}" scale="60" showPageBreaks="1" fitToPage="1" printArea="1" hiddenRows="1" hiddenColumns="1" view="pageBreakPreview" showRuler="0">
      <pane xSplit="2" ySplit="8" topLeftCell="C9" activePane="bottomRight" state="frozen"/>
      <selection pane="bottomRight" activeCell="D1" sqref="D1:E65536"/>
      <rowBreaks count="10" manualBreakCount="10">
        <brk id="35" max="4" man="1"/>
        <brk id="42" max="4" man="1"/>
        <brk id="57" max="4" man="1"/>
        <brk id="63" max="4" man="1"/>
        <brk id="94" max="4" man="1"/>
        <brk id="125" max="4" man="1"/>
        <brk id="146" max="4" man="1"/>
        <brk id="167" max="4" man="1"/>
        <brk id="187" max="4" man="1"/>
        <brk id="245" max="4" man="1"/>
      </rowBreaks>
      <pageMargins left="0.16" right="0.22" top="0.39370078740157483" bottom="0.59055118110236227" header="0.51181102362204722" footer="0.51181102362204722"/>
      <pageSetup paperSize="9" scale="55" firstPageNumber="10" fitToHeight="2" orientation="portrait" useFirstPageNumber="1" r:id="rId21"/>
      <headerFooter alignWithMargins="0"/>
    </customSheetView>
    <customSheetView guid="{C4338E87-2320-40A9-A7F4-4E9EB783C465}" scale="60" showPageBreaks="1" fitToPage="1" printArea="1" hiddenRows="1" hiddenColumns="1" view="pageBreakPreview" showRuler="0">
      <pane xSplit="2" ySplit="8" topLeftCell="C9" activePane="bottomRight" state="frozen"/>
      <selection pane="bottomRight" activeCell="C1" sqref="C1:G3"/>
      <rowBreaks count="11" manualBreakCount="11">
        <brk id="35" max="6" man="1"/>
        <brk id="47" max="6" man="1"/>
        <brk id="57" max="6" man="1"/>
        <brk id="64" max="6" man="1"/>
        <brk id="79" max="6" man="1"/>
        <brk id="93" max="4" man="1"/>
        <brk id="124" max="4" man="1"/>
        <brk id="145" max="4" man="1"/>
        <brk id="166" max="4" man="1"/>
        <brk id="186" max="4" man="1"/>
        <brk id="244" max="4" man="1"/>
      </rowBreaks>
      <pageMargins left="0.78740157480314965" right="0.39370078740157483" top="0.39370078740157483" bottom="0.59055118110236227" header="0.51181102362204722" footer="0.51181102362204722"/>
      <pageSetup paperSize="9" scale="41" firstPageNumber="5" fitToHeight="2" orientation="portrait" useFirstPageNumber="1" r:id="rId22"/>
      <headerFooter alignWithMargins="0">
        <oddFooter>&amp;C&amp;P</oddFooter>
      </headerFooter>
    </customSheetView>
    <customSheetView guid="{F83F03C5-9057-4DE7-995D-9437D5445B84}" scale="50" showPageBreaks="1" fitToPage="1" printArea="1" hiddenRows="1" hiddenColumns="1" view="pageBreakPreview" showRuler="0">
      <pane xSplit="7" ySplit="8" topLeftCell="I9" activePane="bottomRight" state="frozen"/>
      <selection pane="bottomRight"/>
      <rowBreaks count="12" manualBreakCount="12">
        <brk id="35" max="8" man="1"/>
        <brk id="47" max="8" man="1"/>
        <brk id="50" max="8" man="1"/>
        <brk id="57" max="8" man="1"/>
        <brk id="60" max="8" man="1"/>
        <brk id="64" max="8" man="1"/>
        <brk id="79" max="8" man="1"/>
        <brk id="121" max="4" man="1"/>
        <brk id="142" max="4" man="1"/>
        <brk id="163" max="4" man="1"/>
        <brk id="183" max="4" man="1"/>
        <brk id="241" max="4" man="1"/>
      </rowBreaks>
      <pageMargins left="0.78740157480314965" right="0.39370078740157483" top="0.39370078740157483" bottom="0.59055118110236227" header="0.51181102362204722" footer="0.51181102362204722"/>
      <pageSetup paperSize="9" scale="46" firstPageNumber="3" fitToHeight="2" orientation="portrait" useFirstPageNumber="1" r:id="rId23"/>
      <headerFooter alignWithMargins="0">
        <oddFooter>&amp;C&amp;P</oddFooter>
      </headerFooter>
    </customSheetView>
    <customSheetView guid="{1AEA76E6-3F6E-4A4F-B0CE-AE3BA5B6B950}" scale="70" showPageBreaks="1" fitToPage="1" printArea="1" hiddenRows="1" hiddenColumns="1" view="pageBreakPreview" showRuler="0" topLeftCell="A24">
      <selection activeCell="I11" sqref="I11"/>
      <rowBreaks count="12" manualBreakCount="12">
        <brk id="41" max="8" man="1"/>
        <brk id="53" max="8" man="1"/>
        <brk id="56" max="8" man="1"/>
        <brk id="63" max="8" man="1"/>
        <brk id="66" max="8" man="1"/>
        <brk id="70" max="8" man="1"/>
        <brk id="85" max="8" man="1"/>
        <brk id="127" max="4" man="1"/>
        <brk id="148" max="4" man="1"/>
        <brk id="169" max="4" man="1"/>
        <brk id="189" max="4" man="1"/>
        <brk id="247" max="4" man="1"/>
      </rowBreaks>
      <pageMargins left="0.78740157480314965" right="0.39370078740157483" top="0.39370078740157483" bottom="0.59055118110236227" header="0.51181102362204722" footer="0.51181102362204722"/>
      <pageSetup paperSize="9" scale="52" firstPageNumber="3" fitToHeight="2" orientation="portrait" useFirstPageNumber="1" r:id="rId24"/>
      <headerFooter alignWithMargins="0">
        <oddFooter>&amp;C&amp;P</oddFooter>
      </headerFooter>
    </customSheetView>
  </customSheetViews>
  <mergeCells count="2">
    <mergeCell ref="A4:E4"/>
    <mergeCell ref="A5:H5"/>
  </mergeCells>
  <phoneticPr fontId="3" type="noConversion"/>
  <pageMargins left="0.78740157480314965" right="0.39370078740157483" top="0.39370078740157483" bottom="0.59055118110236227" header="0.51181102362204722" footer="0.51181102362204722"/>
  <pageSetup paperSize="9" scale="38" firstPageNumber="6" orientation="portrait" useFirstPageNumber="1" r:id="rId25"/>
  <headerFooter alignWithMargins="0">
    <oddFooter>&amp;C&amp;"Times New Roman,обычный"&amp;22&amp;P</oddFooter>
  </headerFooter>
  <rowBreaks count="12" manualBreakCount="12">
    <brk id="45" max="8" man="1"/>
    <brk id="57" max="8" man="1"/>
    <brk id="60" max="8" man="1"/>
    <brk id="67" max="8" man="1"/>
    <brk id="70" max="8" man="1"/>
    <brk id="74" max="8" man="1"/>
    <brk id="89" max="8" man="1"/>
    <brk id="135" max="4" man="1"/>
    <brk id="156" max="4" man="1"/>
    <brk id="177" max="4" man="1"/>
    <brk id="197" max="4" man="1"/>
    <brk id="25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Budget5</dc:creator>
  <cp:lastModifiedBy>Галина</cp:lastModifiedBy>
  <cp:lastPrinted>2015-10-30T07:26:02Z</cp:lastPrinted>
  <dcterms:created xsi:type="dcterms:W3CDTF">2008-04-09T09:13:38Z</dcterms:created>
  <dcterms:modified xsi:type="dcterms:W3CDTF">2015-12-22T06:28:46Z</dcterms:modified>
</cp:coreProperties>
</file>